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60" windowWidth="20490" windowHeight="9135" tabRatio="954" firstSheet="2" activeTab="7"/>
  </bookViews>
  <sheets>
    <sheet name="Responsáveis" sheetId="84" state="hidden" r:id="rId1"/>
    <sheet name="Instruções" sheetId="102" r:id="rId2"/>
    <sheet name="Dados" sheetId="29" r:id="rId3"/>
    <sheet name="Resumo" sheetId="43" r:id="rId4"/>
    <sheet name="Proposta escrita" sheetId="103" r:id="rId5"/>
    <sheet name="jardineiro" sheetId="90" r:id="rId6"/>
    <sheet name="garçom" sheetId="91" r:id="rId7"/>
    <sheet name="Copeiro" sheetId="105" r:id="rId8"/>
    <sheet name="Unif. E EPI - jardineiro" sheetId="101" r:id="rId9"/>
    <sheet name="Unif. E EPI - garçom" sheetId="99" r:id="rId10"/>
    <sheet name="Unif. E EPI - copeiragem" sheetId="106" r:id="rId11"/>
    <sheet name="Máq. e Mat. Jardim" sheetId="113" r:id="rId12"/>
    <sheet name="Mat. Copeiragem" sheetId="114" r:id="rId13"/>
    <sheet name="Vale Transporte" sheetId="89" r:id="rId14"/>
    <sheet name="média %PIS-COFINS" sheetId="104" r:id="rId15"/>
    <sheet name="Plan2" sheetId="116" r:id="rId16"/>
  </sheets>
  <definedNames>
    <definedName name="_xlnm.Print_Area" localSheetId="7">Copeiro!$A$1:$I$169</definedName>
    <definedName name="_xlnm.Print_Area" localSheetId="2">Dados!$A$1:$G$39</definedName>
    <definedName name="_xlnm.Print_Area" localSheetId="6">garçom!$A$1:$I$169</definedName>
    <definedName name="_xlnm.Print_Area" localSheetId="1">Instruções!$A$1:$B$38</definedName>
    <definedName name="_xlnm.Print_Area" localSheetId="5">jardineiro!$A$1:$I$169</definedName>
    <definedName name="_xlnm.Print_Area" localSheetId="14">'média %PIS-COFINS'!$A$1:$H$34</definedName>
    <definedName name="_xlnm.Print_Area" localSheetId="3">Resumo!$A$1:$I$20</definedName>
    <definedName name="_xlnm.Print_Area" localSheetId="10">#REF!,#REF!</definedName>
    <definedName name="_xlnm.Print_Area" localSheetId="9">#REF!,#REF!</definedName>
    <definedName name="_xlnm.Print_Area" localSheetId="8">#REF!,'Unif. E EPI - jardineiro'!$K$1:$S$13</definedName>
    <definedName name="_xlnm.Print_Area" localSheetId="13">'Vale Transporte'!$A$1:$Y$25</definedName>
  </definedNames>
  <calcPr calcId="125725"/>
</workbook>
</file>

<file path=xl/calcChain.xml><?xml version="1.0" encoding="utf-8"?>
<calcChain xmlns="http://schemas.openxmlformats.org/spreadsheetml/2006/main">
  <c r="J10" i="89"/>
  <c r="H19" i="43"/>
  <c r="AB17" i="113" l="1"/>
  <c r="E3" i="43" l="1"/>
  <c r="AE8" i="114" l="1"/>
  <c r="AK8" s="1"/>
  <c r="AN8" s="1"/>
  <c r="AE20"/>
  <c r="AE19"/>
  <c r="AE18"/>
  <c r="AK18" s="1"/>
  <c r="AN18" s="1"/>
  <c r="AE17"/>
  <c r="AE16"/>
  <c r="AK16" s="1"/>
  <c r="AN16" s="1"/>
  <c r="AE15"/>
  <c r="AE14"/>
  <c r="AK14" s="1"/>
  <c r="AN14" s="1"/>
  <c r="AE13"/>
  <c r="AE12"/>
  <c r="AE11"/>
  <c r="AE10"/>
  <c r="AE9"/>
  <c r="AH47" i="113"/>
  <c r="AK47" s="1"/>
  <c r="AH28"/>
  <c r="AB12"/>
  <c r="AH12" s="1"/>
  <c r="AB13"/>
  <c r="AH13" s="1"/>
  <c r="AB14"/>
  <c r="AH14" s="1"/>
  <c r="AB15"/>
  <c r="AH15" s="1"/>
  <c r="AB16"/>
  <c r="AH16" s="1"/>
  <c r="AQ16" s="1"/>
  <c r="AH17"/>
  <c r="AQ17" s="1"/>
  <c r="AB18"/>
  <c r="AH18" s="1"/>
  <c r="AB11"/>
  <c r="AH11" s="1"/>
  <c r="AK11" s="1"/>
  <c r="AH46"/>
  <c r="AK46" s="1"/>
  <c r="AH45"/>
  <c r="AK45" s="1"/>
  <c r="AH44"/>
  <c r="AK44" s="1"/>
  <c r="AH43"/>
  <c r="AK43" s="1"/>
  <c r="AH42"/>
  <c r="AK42" s="1"/>
  <c r="AH41"/>
  <c r="AK41" s="1"/>
  <c r="AH40"/>
  <c r="AK40" s="1"/>
  <c r="AH39"/>
  <c r="AK39" s="1"/>
  <c r="AH38"/>
  <c r="AK38" s="1"/>
  <c r="AH37"/>
  <c r="AK37" s="1"/>
  <c r="AH36"/>
  <c r="AK36" s="1"/>
  <c r="AH35"/>
  <c r="AK35" s="1"/>
  <c r="AH34"/>
  <c r="AK34" s="1"/>
  <c r="AH33"/>
  <c r="AK33" s="1"/>
  <c r="AH32"/>
  <c r="AK32" s="1"/>
  <c r="AH31"/>
  <c r="AK31" s="1"/>
  <c r="AH30"/>
  <c r="AK30" s="1"/>
  <c r="AH29"/>
  <c r="AK29" s="1"/>
  <c r="O18" i="89"/>
  <c r="G4" i="104"/>
  <c r="G3" i="101"/>
  <c r="E3"/>
  <c r="AK17" i="114" l="1"/>
  <c r="AN17" s="1"/>
  <c r="AE21"/>
  <c r="AK21" s="1"/>
  <c r="AN21" s="1"/>
  <c r="I122" i="105" s="1"/>
  <c r="AQ28" i="113"/>
  <c r="AT28" s="1"/>
  <c r="AK28"/>
  <c r="AK9" i="114"/>
  <c r="AN9" s="1"/>
  <c r="AK11"/>
  <c r="AN11" s="1"/>
  <c r="AK20"/>
  <c r="AN20" s="1"/>
  <c r="AK10"/>
  <c r="AN10" s="1"/>
  <c r="AK13"/>
  <c r="AN13" s="1"/>
  <c r="AK15"/>
  <c r="AN15" s="1"/>
  <c r="AK12"/>
  <c r="AN12" s="1"/>
  <c r="AK19"/>
  <c r="AN19" s="1"/>
  <c r="AQ15" i="113"/>
  <c r="AT15" s="1"/>
  <c r="AK15"/>
  <c r="AK18"/>
  <c r="AQ18"/>
  <c r="AT18" s="1"/>
  <c r="AK12"/>
  <c r="AQ12"/>
  <c r="AT12" s="1"/>
  <c r="AQ11"/>
  <c r="AT11" s="1"/>
  <c r="AK13"/>
  <c r="AQ13"/>
  <c r="AT13" s="1"/>
  <c r="AK14"/>
  <c r="AQ14"/>
  <c r="AK16"/>
  <c r="AK17"/>
  <c r="AQ42"/>
  <c r="AT42" s="1"/>
  <c r="AQ32"/>
  <c r="AT32" s="1"/>
  <c r="AT14"/>
  <c r="AQ35"/>
  <c r="AT35" s="1"/>
  <c r="AQ34"/>
  <c r="AT34" s="1"/>
  <c r="AQ46"/>
  <c r="AT46" s="1"/>
  <c r="AQ45"/>
  <c r="AT45" s="1"/>
  <c r="AT16"/>
  <c r="AQ47"/>
  <c r="AT47" s="1"/>
  <c r="AQ33"/>
  <c r="AT33" s="1"/>
  <c r="AQ41"/>
  <c r="AT41" s="1"/>
  <c r="AQ44"/>
  <c r="AT44" s="1"/>
  <c r="AH19"/>
  <c r="AT17"/>
  <c r="AQ31"/>
  <c r="AT31" s="1"/>
  <c r="AQ40"/>
  <c r="AT40" s="1"/>
  <c r="AQ39"/>
  <c r="AT39" s="1"/>
  <c r="AQ30"/>
  <c r="AT30" s="1"/>
  <c r="AQ37"/>
  <c r="AT37" s="1"/>
  <c r="AQ29"/>
  <c r="AT29" s="1"/>
  <c r="AQ36"/>
  <c r="AT36" s="1"/>
  <c r="AQ38"/>
  <c r="AT38" s="1"/>
  <c r="AQ43"/>
  <c r="AT43" s="1"/>
  <c r="AH48"/>
  <c r="AK48" s="1"/>
  <c r="AQ48" s="1"/>
  <c r="AT48" s="1"/>
  <c r="I123" i="90" s="1"/>
  <c r="AT19" i="113" l="1"/>
  <c r="I122" i="90" s="1"/>
  <c r="AK19" i="113"/>
  <c r="Q3" i="101"/>
  <c r="S3"/>
  <c r="Q5"/>
  <c r="S5"/>
  <c r="Q7"/>
  <c r="S7"/>
  <c r="Q9"/>
  <c r="S9"/>
  <c r="I5" i="99"/>
  <c r="I7"/>
  <c r="G7"/>
  <c r="G5"/>
  <c r="G3"/>
  <c r="I3" s="1"/>
  <c r="G9"/>
  <c r="I9"/>
  <c r="G11"/>
  <c r="I11" s="1"/>
  <c r="G13"/>
  <c r="I13" s="1"/>
  <c r="G15"/>
  <c r="I15" s="1"/>
  <c r="E15"/>
  <c r="G3" i="106"/>
  <c r="I3" s="1"/>
  <c r="G5"/>
  <c r="I5" s="1"/>
  <c r="G7"/>
  <c r="I7" s="1"/>
  <c r="G9"/>
  <c r="I9" s="1"/>
  <c r="G11"/>
  <c r="I11" s="1"/>
  <c r="E11"/>
  <c r="E5"/>
  <c r="E3"/>
  <c r="G11" i="101"/>
  <c r="I3"/>
  <c r="G5"/>
  <c r="I5" s="1"/>
  <c r="G7"/>
  <c r="I7" s="1"/>
  <c r="G9"/>
  <c r="I9" s="1"/>
  <c r="I11"/>
  <c r="E11"/>
  <c r="E5"/>
  <c r="F30" i="29"/>
  <c r="F23"/>
  <c r="F16"/>
  <c r="H17" i="105"/>
  <c r="F47" i="103"/>
  <c r="D47"/>
  <c r="A14" i="43"/>
  <c r="B47" i="103" s="1"/>
  <c r="F46"/>
  <c r="D46"/>
  <c r="A13" i="43"/>
  <c r="B46" i="103" s="1"/>
  <c r="G15" i="43"/>
  <c r="I109" i="105"/>
  <c r="H46"/>
  <c r="H52"/>
  <c r="H62"/>
  <c r="H84"/>
  <c r="H12"/>
  <c r="H87"/>
  <c r="H95"/>
  <c r="H96"/>
  <c r="H97"/>
  <c r="H98"/>
  <c r="H99"/>
  <c r="H102"/>
  <c r="I115"/>
  <c r="H135"/>
  <c r="H136"/>
  <c r="H140"/>
  <c r="H143" s="1"/>
  <c r="G166"/>
  <c r="H19"/>
  <c r="H11"/>
  <c r="H10"/>
  <c r="F7"/>
  <c r="F6"/>
  <c r="F5"/>
  <c r="A2"/>
  <c r="H17" i="90"/>
  <c r="H12"/>
  <c r="G166" s="1"/>
  <c r="H140"/>
  <c r="H143" s="1"/>
  <c r="F45" i="103"/>
  <c r="H17" i="91"/>
  <c r="H12"/>
  <c r="G166" s="1"/>
  <c r="H140"/>
  <c r="H143" s="1"/>
  <c r="D21" i="104"/>
  <c r="F21"/>
  <c r="G21"/>
  <c r="D22"/>
  <c r="F22"/>
  <c r="G22"/>
  <c r="D23"/>
  <c r="F23"/>
  <c r="G23"/>
  <c r="D24"/>
  <c r="F24"/>
  <c r="G24"/>
  <c r="D25"/>
  <c r="F25"/>
  <c r="G25"/>
  <c r="D26"/>
  <c r="F26"/>
  <c r="G26"/>
  <c r="D27"/>
  <c r="F27"/>
  <c r="G27"/>
  <c r="D28"/>
  <c r="F28"/>
  <c r="G28"/>
  <c r="D29"/>
  <c r="F29"/>
  <c r="G29"/>
  <c r="D30"/>
  <c r="F30"/>
  <c r="G30"/>
  <c r="D31"/>
  <c r="F31"/>
  <c r="G31"/>
  <c r="D32"/>
  <c r="F32"/>
  <c r="G32"/>
  <c r="G33"/>
  <c r="D4"/>
  <c r="F4"/>
  <c r="D5"/>
  <c r="F5"/>
  <c r="G5"/>
  <c r="D6"/>
  <c r="F6"/>
  <c r="G6"/>
  <c r="D7"/>
  <c r="F7"/>
  <c r="G7"/>
  <c r="D8"/>
  <c r="F8"/>
  <c r="G8"/>
  <c r="D9"/>
  <c r="F9"/>
  <c r="G9"/>
  <c r="D10"/>
  <c r="F10"/>
  <c r="G10"/>
  <c r="D11"/>
  <c r="F11"/>
  <c r="G11"/>
  <c r="D12"/>
  <c r="F12"/>
  <c r="G12"/>
  <c r="D13"/>
  <c r="F13"/>
  <c r="G13"/>
  <c r="D14"/>
  <c r="F14"/>
  <c r="G14"/>
  <c r="D15"/>
  <c r="F15"/>
  <c r="G15"/>
  <c r="G16"/>
  <c r="I109" i="90"/>
  <c r="H46"/>
  <c r="H52"/>
  <c r="H62"/>
  <c r="H84"/>
  <c r="H87"/>
  <c r="H95"/>
  <c r="H96"/>
  <c r="H97"/>
  <c r="H98"/>
  <c r="H99"/>
  <c r="H102"/>
  <c r="I115"/>
  <c r="H135"/>
  <c r="H136"/>
  <c r="I109" i="91"/>
  <c r="H46"/>
  <c r="H52"/>
  <c r="H62"/>
  <c r="H84"/>
  <c r="H87"/>
  <c r="H95"/>
  <c r="H96"/>
  <c r="H97"/>
  <c r="H98"/>
  <c r="H99"/>
  <c r="H102"/>
  <c r="I115"/>
  <c r="H135"/>
  <c r="H136"/>
  <c r="O3" i="101"/>
  <c r="D45" i="103"/>
  <c r="A12" i="43"/>
  <c r="B45" i="103" s="1"/>
  <c r="B5"/>
  <c r="F18" i="89"/>
  <c r="V7"/>
  <c r="L18" s="1"/>
  <c r="R18" s="1"/>
  <c r="H19" i="91"/>
  <c r="H11"/>
  <c r="H10"/>
  <c r="F7"/>
  <c r="F6"/>
  <c r="F5"/>
  <c r="A2"/>
  <c r="H19" i="90"/>
  <c r="H11"/>
  <c r="H10"/>
  <c r="F7"/>
  <c r="F6"/>
  <c r="F5"/>
  <c r="A2"/>
  <c r="H8" i="43"/>
  <c r="H7"/>
  <c r="H6"/>
  <c r="I3"/>
  <c r="G3"/>
  <c r="C3"/>
  <c r="G4" i="84"/>
  <c r="G14"/>
  <c r="G16"/>
  <c r="H6"/>
  <c r="H7"/>
  <c r="H16"/>
  <c r="I5"/>
  <c r="I8"/>
  <c r="I9"/>
  <c r="I10"/>
  <c r="I11"/>
  <c r="I12"/>
  <c r="I15"/>
  <c r="I16"/>
  <c r="J13"/>
  <c r="J16"/>
  <c r="K13"/>
  <c r="K16"/>
  <c r="G17"/>
  <c r="D16"/>
  <c r="I13" i="101" l="1"/>
  <c r="I14" s="1"/>
  <c r="I15" s="1"/>
  <c r="I120" i="90" s="1"/>
  <c r="S11" i="101"/>
  <c r="S12" s="1"/>
  <c r="S13" s="1"/>
  <c r="I121" i="90" s="1"/>
  <c r="I17" i="99"/>
  <c r="I18" s="1"/>
  <c r="I19" s="1"/>
  <c r="I13" i="106"/>
  <c r="I14" s="1"/>
  <c r="I15" s="1"/>
  <c r="I27" i="105"/>
  <c r="I95" s="1"/>
  <c r="I59"/>
  <c r="I69" s="1"/>
  <c r="I77" s="1"/>
  <c r="E29" i="29"/>
  <c r="I59" i="91"/>
  <c r="I69" s="1"/>
  <c r="I77" s="1"/>
  <c r="E22" i="29"/>
  <c r="I27" i="91"/>
  <c r="I27" i="90"/>
  <c r="I59" s="1"/>
  <c r="E15" i="29"/>
  <c r="AQ19" i="113"/>
  <c r="I51" i="105" l="1"/>
  <c r="I48"/>
  <c r="I85"/>
  <c r="I86" s="1"/>
  <c r="I47"/>
  <c r="I96"/>
  <c r="I99"/>
  <c r="I87"/>
  <c r="I50"/>
  <c r="I98"/>
  <c r="I49"/>
  <c r="I45"/>
  <c r="I84"/>
  <c r="I44"/>
  <c r="I82"/>
  <c r="I83" s="1"/>
  <c r="I29"/>
  <c r="I34"/>
  <c r="H34" s="1"/>
  <c r="H35" s="1"/>
  <c r="H37" s="1"/>
  <c r="I97"/>
  <c r="I46"/>
  <c r="I48" i="91"/>
  <c r="I84"/>
  <c r="I95"/>
  <c r="I34"/>
  <c r="I47"/>
  <c r="I82"/>
  <c r="I46"/>
  <c r="I99"/>
  <c r="I29"/>
  <c r="E23" i="29" s="1"/>
  <c r="I45" i="91"/>
  <c r="I51"/>
  <c r="I87"/>
  <c r="I98"/>
  <c r="I44"/>
  <c r="I50"/>
  <c r="I97"/>
  <c r="I49"/>
  <c r="I85"/>
  <c r="I96"/>
  <c r="I69" i="90"/>
  <c r="I77" s="1"/>
  <c r="I51"/>
  <c r="I44"/>
  <c r="I50"/>
  <c r="I49"/>
  <c r="I82"/>
  <c r="I99"/>
  <c r="I87"/>
  <c r="I48"/>
  <c r="I98"/>
  <c r="I34"/>
  <c r="I47"/>
  <c r="I97"/>
  <c r="I46"/>
  <c r="I85"/>
  <c r="I96"/>
  <c r="I29"/>
  <c r="E16" i="29" s="1"/>
  <c r="I45" i="90"/>
  <c r="I84"/>
  <c r="I95"/>
  <c r="I120" i="105"/>
  <c r="I124" s="1"/>
  <c r="I120" i="91"/>
  <c r="I124" s="1"/>
  <c r="I156" s="1"/>
  <c r="I124" i="90"/>
  <c r="I152" i="105" l="1"/>
  <c r="E30" i="29"/>
  <c r="G30" s="1"/>
  <c r="H82" i="105"/>
  <c r="I101"/>
  <c r="I102" s="1"/>
  <c r="I103" s="1"/>
  <c r="I114" s="1"/>
  <c r="I116" s="1"/>
  <c r="I155" s="1"/>
  <c r="I35"/>
  <c r="I36" s="1"/>
  <c r="I37" s="1"/>
  <c r="I38" s="1"/>
  <c r="I75" s="1"/>
  <c r="I52"/>
  <c r="I76" s="1"/>
  <c r="H85"/>
  <c r="H83"/>
  <c r="H86"/>
  <c r="I52" i="91"/>
  <c r="I76" s="1"/>
  <c r="H85"/>
  <c r="I86"/>
  <c r="H86" s="1"/>
  <c r="I83"/>
  <c r="H83" s="1"/>
  <c r="H82"/>
  <c r="H85" i="90"/>
  <c r="I86"/>
  <c r="H86" s="1"/>
  <c r="I101"/>
  <c r="I52"/>
  <c r="I76" s="1"/>
  <c r="G16" i="29"/>
  <c r="I152" i="90"/>
  <c r="H34"/>
  <c r="H35" s="1"/>
  <c r="H37" s="1"/>
  <c r="I35"/>
  <c r="I36" s="1"/>
  <c r="I152" i="91"/>
  <c r="G23" i="29"/>
  <c r="I83" i="90"/>
  <c r="H83" s="1"/>
  <c r="H82"/>
  <c r="I35" i="91"/>
  <c r="I36" s="1"/>
  <c r="H34"/>
  <c r="H35" s="1"/>
  <c r="H37" s="1"/>
  <c r="I101"/>
  <c r="I88" i="105"/>
  <c r="I154" s="1"/>
  <c r="I156"/>
  <c r="I156" i="90"/>
  <c r="I78" i="105" l="1"/>
  <c r="I153" s="1"/>
  <c r="I157" s="1"/>
  <c r="I37" i="91"/>
  <c r="I38" s="1"/>
  <c r="I75" s="1"/>
  <c r="I78" s="1"/>
  <c r="I102"/>
  <c r="I103" s="1"/>
  <c r="I114" s="1"/>
  <c r="I116" s="1"/>
  <c r="I155" s="1"/>
  <c r="I37" i="90"/>
  <c r="I38" s="1"/>
  <c r="I75" s="1"/>
  <c r="I78" s="1"/>
  <c r="I102"/>
  <c r="I103" s="1"/>
  <c r="I114" s="1"/>
  <c r="I116" s="1"/>
  <c r="I155" s="1"/>
  <c r="I88" i="91"/>
  <c r="I154" s="1"/>
  <c r="I88" i="90"/>
  <c r="I154" s="1"/>
  <c r="I128" i="105" l="1"/>
  <c r="I129" s="1"/>
  <c r="I130" s="1"/>
  <c r="I131" s="1"/>
  <c r="I132" s="1"/>
  <c r="I136" s="1"/>
  <c r="I153" i="91"/>
  <c r="I157" s="1"/>
  <c r="I128"/>
  <c r="I129" s="1"/>
  <c r="I153" i="90"/>
  <c r="I157" s="1"/>
  <c r="I128"/>
  <c r="I129" s="1"/>
  <c r="I130" s="1"/>
  <c r="I131" s="1"/>
  <c r="I132" s="1"/>
  <c r="I135" i="105" l="1"/>
  <c r="I140"/>
  <c r="I135" i="90"/>
  <c r="I136"/>
  <c r="I140"/>
  <c r="I130" i="91"/>
  <c r="I131" s="1"/>
  <c r="I132" s="1"/>
  <c r="I141" i="105" l="1"/>
  <c r="I158" s="1"/>
  <c r="I159" s="1"/>
  <c r="I143"/>
  <c r="I135" i="91"/>
  <c r="I140"/>
  <c r="I136"/>
  <c r="I143" i="90"/>
  <c r="I141"/>
  <c r="I158" s="1"/>
  <c r="I159" s="1"/>
  <c r="E12" i="43" s="1"/>
  <c r="G164" i="105" l="1"/>
  <c r="G168" s="1"/>
  <c r="E14" i="43"/>
  <c r="H14" s="1"/>
  <c r="I143" i="91"/>
  <c r="G164" i="90"/>
  <c r="G168" s="1"/>
  <c r="I141" i="91"/>
  <c r="I158" s="1"/>
  <c r="I159" s="1"/>
  <c r="E13" i="43" s="1"/>
  <c r="E47" i="103" l="1"/>
  <c r="G47" s="1"/>
  <c r="H47" s="1"/>
  <c r="C47"/>
  <c r="C45"/>
  <c r="E45"/>
  <c r="G45" s="1"/>
  <c r="H12" i="43"/>
  <c r="G164" i="91"/>
  <c r="G168" s="1"/>
  <c r="H45" i="103" l="1"/>
  <c r="C46"/>
  <c r="H13" i="43"/>
  <c r="H15" s="1"/>
  <c r="E46" i="103"/>
  <c r="G46" s="1"/>
  <c r="H46" s="1"/>
  <c r="E15" i="43"/>
  <c r="G48" i="103" l="1"/>
  <c r="H18" i="43"/>
  <c r="H20" s="1"/>
  <c r="H49" i="103"/>
</calcChain>
</file>

<file path=xl/comments1.xml><?xml version="1.0" encoding="utf-8"?>
<comments xmlns="http://schemas.openxmlformats.org/spreadsheetml/2006/main">
  <authors>
    <author>ecesario</author>
  </authors>
  <commentList>
    <comment ref="B11" authorId="0">
      <text>
        <r>
          <rPr>
            <sz val="9"/>
            <color indexed="81"/>
            <rFont val="Tahoma"/>
            <family val="2"/>
          </rPr>
          <t xml:space="preserve">
Lucro Real, Lucro Presumido ou Simples Nacional.</t>
        </r>
      </text>
    </comment>
  </commentList>
</comments>
</file>

<file path=xl/sharedStrings.xml><?xml version="1.0" encoding="utf-8"?>
<sst xmlns="http://schemas.openxmlformats.org/spreadsheetml/2006/main" count="1647" uniqueCount="560">
  <si>
    <t>Valor mensal do serviço</t>
  </si>
  <si>
    <t>Data base da categoria (dia/mês/ano)</t>
  </si>
  <si>
    <t>Valor (R$)</t>
  </si>
  <si>
    <t>INCRA</t>
  </si>
  <si>
    <t>FGTS</t>
  </si>
  <si>
    <t>TOTAL</t>
  </si>
  <si>
    <t>Dados complementares para composição dos custos referente à mão de obra</t>
  </si>
  <si>
    <t>-</t>
  </si>
  <si>
    <t>Discriminação dos Serviços (dados referentes à contratação)</t>
  </si>
  <si>
    <t>A</t>
  </si>
  <si>
    <t>Data de apresentação da proposta (dia/mês/ano)</t>
  </si>
  <si>
    <t>B</t>
  </si>
  <si>
    <t>Município/UF</t>
  </si>
  <si>
    <t>C</t>
  </si>
  <si>
    <t>D</t>
  </si>
  <si>
    <t>Número de meses de execução contratual</t>
  </si>
  <si>
    <t>Tipo de serviço (mesmo serviço com características distintas)</t>
  </si>
  <si>
    <t>E</t>
  </si>
  <si>
    <t>F</t>
  </si>
  <si>
    <t>G</t>
  </si>
  <si>
    <t>H</t>
  </si>
  <si>
    <t>Assistência médica e familiar</t>
  </si>
  <si>
    <t>4.1</t>
  </si>
  <si>
    <t>4.2</t>
  </si>
  <si>
    <t>Subtotal</t>
  </si>
  <si>
    <t>Lucro</t>
  </si>
  <si>
    <t>Tributos</t>
  </si>
  <si>
    <t>Cálculo dos Tributos</t>
  </si>
  <si>
    <t>Nº do processo:</t>
  </si>
  <si>
    <t>Licitação nº:</t>
  </si>
  <si>
    <t xml:space="preserve">Percentual Total e Valor Total de Tributos  </t>
  </si>
  <si>
    <t>IRPJ e CSLL (Não incluir esses tributos em face da proibição contida no item 9.1 do Acórdão TCU nº 950/2007-Plenário)</t>
  </si>
  <si>
    <t>Número de meses do contrato</t>
  </si>
  <si>
    <t>RAT =</t>
  </si>
  <si>
    <t xml:space="preserve"> FAP =</t>
  </si>
  <si>
    <t>Ano do acordo coletivo, convenção coletiva ou sentença normativa em dissídio coletivo</t>
  </si>
  <si>
    <t xml:space="preserve">Composição da remuneração </t>
  </si>
  <si>
    <t>Benefícios mensais e diários</t>
  </si>
  <si>
    <t>Total de benefícios mensais e diários</t>
  </si>
  <si>
    <t>Insumos diversos</t>
  </si>
  <si>
    <t>Percentual (%)</t>
  </si>
  <si>
    <t>Provisão para rescisão</t>
  </si>
  <si>
    <t>Incidência do FGTS sobre aviso-prévio indenizado</t>
  </si>
  <si>
    <t xml:space="preserve">Custos indiretos, lucro e tributos </t>
  </si>
  <si>
    <t>Custos indiretos</t>
  </si>
  <si>
    <t>C.1    Tributos federais (especificar)</t>
  </si>
  <si>
    <t>C.2   Tributos estaduais (especificar)</t>
  </si>
  <si>
    <t>C.3   Tributos municipais (especificar):</t>
  </si>
  <si>
    <t>Percentual               (%)</t>
  </si>
  <si>
    <t xml:space="preserve">Valor              (R$) </t>
  </si>
  <si>
    <t>Incidência dos encargos do submódulo 4.1 sobre o aviso-prévio trabalhado</t>
  </si>
  <si>
    <t xml:space="preserve">Dia: </t>
  </si>
  <si>
    <t>Dia:</t>
  </si>
  <si>
    <t>MÓDULO 2 : ENCARGOS E BENEFÍCIOS ANUAIS, MENSAIS E DIÁRIOS</t>
  </si>
  <si>
    <t>Submódulo 2.1 - 13º (décimo terceiro) Salário, Férias e Adicional de Férias</t>
  </si>
  <si>
    <t>2.1</t>
  </si>
  <si>
    <t>13º (décimo terceiro) Salário</t>
  </si>
  <si>
    <t>Total</t>
  </si>
  <si>
    <t>Incidência dos encargos do submódulo 2.2 sobre o custo de 13º (décimo terceiro) Salário e Adicional de Férias</t>
  </si>
  <si>
    <t>Nota 1: Como a planilha de custos e formação de preços é calculada mensalmente, provisiona-se proporcionalmente 1/12 (um doze avos) dos valores referentes a gratificação natalina e adicional de férias.</t>
  </si>
  <si>
    <t>Nota 2: O adicional de férias contido no Submódulo 2.1 corresponde a 1/3 (um terço) da remuneração que por sua vez é divido por 12 (doze) conforme Nota 1 acima.</t>
  </si>
  <si>
    <t>Submódulo 2.2 - Encargos previdenciários (GPS), Fundo de Garantia por Tempo de Serviço (FGTS) e outras contribuições</t>
  </si>
  <si>
    <t>2.2</t>
  </si>
  <si>
    <t>GPS, FGTS e outras contribuições</t>
  </si>
  <si>
    <t xml:space="preserve">INSS                                                                                                                     </t>
  </si>
  <si>
    <t xml:space="preserve">Salário Educação                                                                                            </t>
  </si>
  <si>
    <t>SESC ou SESI</t>
  </si>
  <si>
    <t xml:space="preserve">SENAI ou SENAC                                                                                               </t>
  </si>
  <si>
    <t xml:space="preserve">SEBRAE                                                                                                              </t>
  </si>
  <si>
    <t>Nota 1: Os percentuais dos encargos previdenciários, do FGTS e demais contribuições são aqueles estabelecidos pela legislação vigente.</t>
  </si>
  <si>
    <t>Nota 2: O SAT a depender do grau de risco do serviço irá varia entre 1%, para risco leve, de 2%, para risco médio, e de 3% de risco grave.</t>
  </si>
  <si>
    <t>Submódulo 2.3 - Benefícios Mensais e Diários</t>
  </si>
  <si>
    <t>2.3</t>
  </si>
  <si>
    <t>A.1)  Valor da passagem do transporte coletivo no município de prestação dos serviços</t>
  </si>
  <si>
    <t>A.2) Quantidade de passagens por dia por empregado</t>
  </si>
  <si>
    <t>Nota 1: o valor informado deverá ser o custo real do insumo (descontado o valor eventualmente pago pelo empregado).</t>
  </si>
  <si>
    <t>Quadro-Resumo do Módulo 2 - Encargos e Benefícios anuais, mensais e diários</t>
  </si>
  <si>
    <t>Encargos e Benefícios Anuais, Mensais e Diários</t>
  </si>
  <si>
    <t>13º (décimo terceiro) Salário, Férias e Adicional de Férias</t>
  </si>
  <si>
    <t>Benefícios Mensais e Diários</t>
  </si>
  <si>
    <t>Módulo 3 - Provisão para Rescisão</t>
  </si>
  <si>
    <t>Módulo 4. Custo de Reposição do Profissional Ausente</t>
  </si>
  <si>
    <t>Nota 1: Os itens que contemplam o módulo 4 se referem ao custo dos dias trabalhados pelo repositor/substituto que por ventura venha cobrir o empregado nos casos de Ausências Legais (Submódulo 4.1) e/ou na Intrajornada (Submódulo 4.2), a depender da prestação do serviço.</t>
  </si>
  <si>
    <t>Nota 2: Haverá a incidência do Submódulo 2.2 sobre esse módulo.</t>
  </si>
  <si>
    <t>Incidência dos encargos do submódulo 2.2 sobre o custo de reposição do profissional ausente</t>
  </si>
  <si>
    <t>Nota: As alíneas “A” a “F” referem-se somente ao custo que será pago ao repositor pelos dias trabalhados quando da necessidade de substituir a mão de obra alocada na prestação do serviço.</t>
  </si>
  <si>
    <t>Intrajornada</t>
  </si>
  <si>
    <t>Nota: Quando houver a necessidade de reposição de um empregado durante sua ausência nos casos de intervalo para repouso ou alimentação deve-se contemplar o Submódulo 4.2.</t>
  </si>
  <si>
    <t>Quadro-Resumo do Módulo 4 -Custo de Reposição do Profissional Ausente</t>
  </si>
  <si>
    <t xml:space="preserve">Custo de Reposição do Profissional Ausente </t>
  </si>
  <si>
    <t>MÓDULO 5: INSUMOS DIVERSOS</t>
  </si>
  <si>
    <t>MÓDULO 6 - CUSTOS INDIRETOS, LUCRO E TRIBUTOS</t>
  </si>
  <si>
    <t>BASE DE CÁLCULO DOS CUSTOS INDIRETOS  = (Módulo 1 + Módulo 2 + Módulo 3 + Módulo 4 + Módulo 5)</t>
  </si>
  <si>
    <t>BASE DE CÁLCULO DO LUCRO =(Módulo 1 + Módulo 2 + Módulo 3 + Módulo 4 + Módulo 5 + Custos Indiretos)</t>
  </si>
  <si>
    <t>BASE DE CÁLCULO DOS TRIBUTOS = (Módulo 1 + Módulo 2 + Módulo 3 + Módulo 4 + Módulo 5 + Custos Indiretos + Lucro)</t>
  </si>
  <si>
    <t>Mão de obra vinculada à execução contratual (valor por posto de trabalho)</t>
  </si>
  <si>
    <t>Módulo 2 -  Encargos e Benefícios Anuais, Mensais e Diários</t>
  </si>
  <si>
    <t>Módulo 4 - Custo de Reposição do Profissional Ausente</t>
  </si>
  <si>
    <t>Módulo 5 - Insumos Diversos</t>
  </si>
  <si>
    <t>Subtotal (A + B + C + D + E)</t>
  </si>
  <si>
    <t>Módulo 6 - Custos indiretos, lucro e tributos</t>
  </si>
  <si>
    <t>Submódulo 4.1 - Ausências Legais</t>
  </si>
  <si>
    <t>SUBTOTAL (R$)</t>
  </si>
  <si>
    <t>Hora:</t>
  </si>
  <si>
    <t>Acordo coletivo, convenção coletiva ou sentença normativa em dissídio coletivo</t>
  </si>
  <si>
    <t>Tarifa de Transporte Público</t>
  </si>
  <si>
    <t>Quantidade de vale por dia</t>
  </si>
  <si>
    <t>ISS - Imposto Sobre Serviços</t>
  </si>
  <si>
    <t>Plano de Benefício</t>
  </si>
  <si>
    <t>Discriminação dos serviços</t>
  </si>
  <si>
    <t>Quadro-Resumo - Valor Mensal dos Serviços</t>
  </si>
  <si>
    <t>Serviço</t>
  </si>
  <si>
    <t>PREÇO MENSAL DO POSTO (R$)</t>
  </si>
  <si>
    <t>Nº DE POSTOS</t>
  </si>
  <si>
    <t>Quadro-Demonstrativo - Valor Global da Proposta</t>
  </si>
  <si>
    <t>Valor mensal (TOTAL)</t>
  </si>
  <si>
    <r>
      <t xml:space="preserve">PLANILHA DE CUSTOS E FORMAÇÃO DE PREÇOS </t>
    </r>
    <r>
      <rPr>
        <b/>
        <sz val="10"/>
        <color indexed="20"/>
        <rFont val="Arial"/>
        <family val="2"/>
      </rPr>
      <t xml:space="preserve"> </t>
    </r>
  </si>
  <si>
    <t>Nota: Deverá ser elaborado um quadro para cada tipo de serviço.</t>
  </si>
  <si>
    <t>Seguro acidente de trabalho (RAT x FAP)</t>
  </si>
  <si>
    <t>Outros (especificar)</t>
  </si>
  <si>
    <t xml:space="preserve">                     Base de Cálculo para os Tributos</t>
  </si>
  <si>
    <t xml:space="preserve"> = ( ---------------------------------------------- ) x Alíquota do Tributo</t>
  </si>
  <si>
    <t xml:space="preserve">              1 - (Total de Tributos em % dividido por 100)</t>
  </si>
  <si>
    <t>O complemento abaixo é uma planilha auxiliar que consolida as várias planilhas com os diferentes tipos de postos.</t>
  </si>
  <si>
    <r>
      <t xml:space="preserve">Valor global da proposta </t>
    </r>
    <r>
      <rPr>
        <b/>
        <sz val="10"/>
        <rFont val="Arial"/>
        <family val="2"/>
      </rPr>
      <t>(valor mensal do serviço x nº de meses do contrato)</t>
    </r>
  </si>
  <si>
    <t>Acordo coletivo, convenção coletiva ou sentença normativa em dissídio coletivo.</t>
  </si>
  <si>
    <t>Insalubridade</t>
  </si>
  <si>
    <t>Valor global da proposta (12 Meses)</t>
  </si>
  <si>
    <t xml:space="preserve">Valor Total por Posto </t>
  </si>
  <si>
    <r>
      <rPr>
        <b/>
        <sz val="10"/>
        <rFont val="Arial"/>
        <family val="2"/>
      </rPr>
      <t xml:space="preserve">
</t>
    </r>
    <r>
      <rPr>
        <b/>
        <sz val="11"/>
        <rFont val="Arial"/>
        <family val="2"/>
      </rPr>
      <t>Quadro-Resumo do custo por</t>
    </r>
    <r>
      <rPr>
        <b/>
        <sz val="11"/>
        <rFont val="Arial"/>
        <family val="2"/>
      </rPr>
      <t xml:space="preserve"> posto de trabalho</t>
    </r>
    <r>
      <rPr>
        <b/>
        <sz val="10"/>
        <rFont val="Arial"/>
        <family val="2"/>
      </rPr>
      <t xml:space="preserve">
</t>
    </r>
  </si>
  <si>
    <t>Plano de benefício familiar</t>
  </si>
  <si>
    <t>Nota 2: Observar a previsão dos benefícios contidos em Acordos, Convenções e Dissídios Coletivos de Trabalho.</t>
  </si>
  <si>
    <t>Adicional de Férias</t>
  </si>
  <si>
    <t>13º (décimo terceiro) Salário e Adicional de Férias</t>
  </si>
  <si>
    <r>
      <t>Nota 1: Custos indiretos, lucro e tributos por</t>
    </r>
    <r>
      <rPr>
        <sz val="9"/>
        <rFont val="Arial"/>
        <family val="2"/>
      </rPr>
      <t xml:space="preserve"> posto.
Nota 2: O valor referente a tributos é obtido aplicando-se o percentual sobre o valor do faturamento.</t>
    </r>
  </si>
  <si>
    <t>Nota 3: Esses percentuais incidem sobre o Módulo 1, o Submódulo 2.1, o Módulo 3 e Módulo 4.</t>
  </si>
  <si>
    <t>Remuneração Bruta</t>
  </si>
  <si>
    <t>EPI's</t>
  </si>
  <si>
    <t>Uniformes</t>
  </si>
  <si>
    <t>Jaqueline Bicca</t>
  </si>
  <si>
    <t>Patrícia Noguez</t>
  </si>
  <si>
    <r>
      <t>Ambulatório FaMed </t>
    </r>
    <r>
      <rPr>
        <sz val="12"/>
        <color rgb="FF000000"/>
        <rFont val="Calibri"/>
        <family val="2"/>
      </rPr>
      <t>Total 36 ( 27 x 30h e 9 x 40h) - Quantitativos informados pela Lourdes </t>
    </r>
  </si>
  <si>
    <r>
      <t>Laboratório:</t>
    </r>
    <r>
      <rPr>
        <sz val="12"/>
        <color rgb="FF000000"/>
        <rFont val="Calibri"/>
        <family val="2"/>
      </rPr>
      <t> 05 x 36h - Confirmado com a Jaqueline </t>
    </r>
    <r>
      <rPr>
        <sz val="12"/>
        <color rgb="FFFFFFFF"/>
        <rFont val="Calibri"/>
        <family val="2"/>
      </rPr>
      <t>Bicca</t>
    </r>
    <r>
      <rPr>
        <sz val="12"/>
        <color rgb="FF000000"/>
        <rFont val="Calibri"/>
        <family val="2"/>
      </rPr>
      <t> (Solicitados mais dois na data de hoje pela Jaqueline Bicca, confirmados em e-mail)</t>
    </r>
  </si>
  <si>
    <r>
      <t>Oncologia:</t>
    </r>
    <r>
      <rPr>
        <sz val="12"/>
        <color rgb="FF000000"/>
        <rFont val="Calibri"/>
        <family val="2"/>
      </rPr>
      <t> 8 (6x 36h e 2x 40h) - Confirmado com a Patrícia Noguez </t>
    </r>
  </si>
  <si>
    <r>
      <t>Aghos</t>
    </r>
    <r>
      <rPr>
        <sz val="12"/>
        <color rgb="FF000000"/>
        <rFont val="Calibri"/>
        <family val="2"/>
      </rPr>
      <t>: 2 x 40h - Confirmado com a Patrícia Noguez </t>
    </r>
  </si>
  <si>
    <r>
      <t>Imagem:</t>
    </r>
    <r>
      <rPr>
        <sz val="12"/>
        <color rgb="FF000000"/>
        <rFont val="Calibri"/>
        <family val="2"/>
      </rPr>
      <t> 4 x 40h - Confirmado com a Thiago</t>
    </r>
  </si>
  <si>
    <r>
      <t>Ambulatório</t>
    </r>
    <r>
      <rPr>
        <sz val="12"/>
        <color rgb="FF000000"/>
        <rFont val="Calibri"/>
        <family val="2"/>
      </rPr>
      <t> </t>
    </r>
    <r>
      <rPr>
        <b/>
        <sz val="12"/>
        <color rgb="FF000000"/>
        <rFont val="Calibri"/>
        <family val="2"/>
      </rPr>
      <t>HE:</t>
    </r>
    <r>
      <rPr>
        <sz val="12"/>
        <color rgb="FF000000"/>
        <rFont val="Calibri"/>
        <family val="2"/>
      </rPr>
      <t> 2x 40h Confirmado com a Patrícia Noguez</t>
    </r>
  </si>
  <si>
    <r>
      <t>Internação:</t>
    </r>
    <r>
      <rPr>
        <sz val="12"/>
        <color rgb="FF000000"/>
        <rFont val="Calibri"/>
        <family val="2"/>
      </rPr>
      <t> 11 x 40h - Confirmado com o Thiago</t>
    </r>
  </si>
  <si>
    <r>
      <t>Endoscopia:</t>
    </r>
    <r>
      <rPr>
        <sz val="12"/>
        <color rgb="FF000000"/>
        <rFont val="Calibri"/>
        <family val="2"/>
      </rPr>
      <t> 2 x 30h - Confirmado com o Thiago</t>
    </r>
  </si>
  <si>
    <t>Lourdes</t>
  </si>
  <si>
    <t>Ambulatório FAMED</t>
  </si>
  <si>
    <t>Laboratório</t>
  </si>
  <si>
    <t>Oncologia</t>
  </si>
  <si>
    <t>Aghos</t>
  </si>
  <si>
    <t>Ambulatório HE</t>
  </si>
  <si>
    <r>
      <t>Direção:</t>
    </r>
    <r>
      <rPr>
        <sz val="12"/>
        <color theme="0"/>
        <rFont val="Calibri"/>
        <family val="2"/>
      </rPr>
      <t> 1 x 40h (apenas para a recepção da direção, com vistas à contratante (UFPel) evitar passivo trabalhista)</t>
    </r>
  </si>
  <si>
    <t>Thiago</t>
  </si>
  <si>
    <t>Imagem</t>
  </si>
  <si>
    <t>Internação</t>
  </si>
  <si>
    <t>Endoscopia</t>
  </si>
  <si>
    <t>Responsável</t>
  </si>
  <si>
    <t>Quantitativo</t>
  </si>
  <si>
    <t>Carga Horária</t>
  </si>
  <si>
    <t>Direção</t>
  </si>
  <si>
    <t>RECEPCIONISTAS</t>
  </si>
  <si>
    <t>Escriturários</t>
  </si>
  <si>
    <t>12x36</t>
  </si>
  <si>
    <t>Setor / Unidade</t>
  </si>
  <si>
    <t>Jaqueline Bicca Siqueira</t>
  </si>
  <si>
    <t>Chefe de Divisão de Apoio Diagnóstico e Terapêutico</t>
  </si>
  <si>
    <t>Thiago Schneider</t>
  </si>
  <si>
    <t>Chefe da Unidade de Regulação Assistencial</t>
  </si>
  <si>
    <t>Setor de Regulação e Avaliação em Saúde</t>
  </si>
  <si>
    <t>Enfª Dra. Patrícia Tuerlinckx Noguez</t>
  </si>
  <si>
    <t>Chefe da Divisão da Gestão do Cuidado</t>
  </si>
  <si>
    <t>12x36 N</t>
  </si>
  <si>
    <t>12x36 D</t>
  </si>
  <si>
    <t>CARGA HORÁRIA</t>
  </si>
  <si>
    <r>
      <t xml:space="preserve">Remuneração 1 = </t>
    </r>
    <r>
      <rPr>
        <sz val="10"/>
        <rFont val="Arial"/>
        <family val="2"/>
      </rPr>
      <t>Total da Remuneração de verbas de natureza salarial nas quais incidem INSS + FGTS + Férias + 13º, etc.</t>
    </r>
  </si>
  <si>
    <t>Intervalo Intrajornada (Verba de natureza indenizatória nas quais não incidem INSS, FGTS, Férias, 13º, etc.)</t>
  </si>
  <si>
    <r>
      <t xml:space="preserve">Remuneração 2 = </t>
    </r>
    <r>
      <rPr>
        <sz val="10"/>
        <rFont val="Arial"/>
        <family val="2"/>
      </rPr>
      <t>Total da Remuneração que o empregado irá receber
Valor entra nos seguintes cálculos: Item 2, "A" - Quadro-Resumo do Custo por Posto de Trabalho, Custos Indiretos, Lucro e Tributos.</t>
    </r>
  </si>
  <si>
    <t>Módulo 1 - Composição da Remuneração 2</t>
  </si>
  <si>
    <t>Salário Mínimo Nacional</t>
  </si>
  <si>
    <t>Percentual de Empregados que usam o Benefício do Vale Transporte</t>
  </si>
  <si>
    <t>MACAPÁ/AP</t>
  </si>
  <si>
    <t>Macapá</t>
  </si>
  <si>
    <t xml:space="preserve">
PLANILHA DE CUSTOS E FORMAÇÃO DE PREÇOS  </t>
  </si>
  <si>
    <r>
      <t xml:space="preserve">  IDENTIFICAÇÃO DO SERVIÇO
MÃO DE OBRA
</t>
    </r>
    <r>
      <rPr>
        <b/>
        <sz val="12"/>
        <rFont val="Arial"/>
        <family val="2"/>
      </rPr>
      <t>Mão de obra vinculada à execução contratual</t>
    </r>
    <r>
      <rPr>
        <b/>
        <sz val="11"/>
        <rFont val="Arial"/>
        <family val="2"/>
      </rPr>
      <t xml:space="preserve">
</t>
    </r>
  </si>
  <si>
    <t xml:space="preserve">                                                                                                                               MÓDULO 1: COMPOSIÇÃO DA REMUNERAÇÃO</t>
  </si>
  <si>
    <r>
      <t xml:space="preserve">Transporte       </t>
    </r>
    <r>
      <rPr>
        <b/>
        <sz val="10"/>
        <color indexed="10"/>
        <rFont val="Arial"/>
        <family val="2"/>
      </rPr>
      <t>Cálculo do valor:   Cálculo do valor: [(2xVTx24) – (6%xSB)]</t>
    </r>
  </si>
  <si>
    <r>
      <t xml:space="preserve">Aviso-prévio indenizado     </t>
    </r>
    <r>
      <rPr>
        <b/>
        <sz val="10"/>
        <color indexed="10"/>
        <rFont val="Arial"/>
        <family val="2"/>
      </rPr>
      <t>Cálculo do valor = (Rem/12)x(nº de dias de indenização/30)x 5% de rotatividade anual - utilizado 30 dias</t>
    </r>
  </si>
  <si>
    <t>Substituto nas Ausências Legais  (Redação dada pela Instrução Normativa nº 7, de 2018)</t>
  </si>
  <si>
    <r>
      <t xml:space="preserve">Substituto na cobertura de Ausências legais                               </t>
    </r>
    <r>
      <rPr>
        <b/>
        <sz val="10"/>
        <color indexed="60"/>
        <rFont val="Arial"/>
        <family val="2"/>
      </rPr>
      <t xml:space="preserve"> </t>
    </r>
    <r>
      <rPr>
        <b/>
        <sz val="10"/>
        <color indexed="10"/>
        <rFont val="Arial"/>
        <family val="2"/>
      </rPr>
      <t>Cálculo do valor = [(Rem/30)x2dias]/12</t>
    </r>
  </si>
  <si>
    <r>
      <t xml:space="preserve">Substituto na cobertura de Licença-paternidade                        </t>
    </r>
    <r>
      <rPr>
        <b/>
        <sz val="10"/>
        <color indexed="10"/>
        <rFont val="Arial"/>
        <family val="2"/>
      </rPr>
      <t xml:space="preserve">  Cálculo do valor = {[(Rem/30)x5dias]/12}x2%</t>
    </r>
  </si>
  <si>
    <r>
      <t xml:space="preserve">Substituto na cobertura de Afastamento maternidade   </t>
    </r>
    <r>
      <rPr>
        <b/>
        <sz val="10"/>
        <color indexed="10"/>
        <rFont val="Arial"/>
        <family val="2"/>
      </rPr>
      <t>Cálculo do valor = {[(Rem+1/3Rem)/12]x0,003x(4/12)}</t>
    </r>
  </si>
  <si>
    <r>
      <t xml:space="preserve">Substituto na cobertura de Ausência por acidente de trabalho </t>
    </r>
    <r>
      <rPr>
        <b/>
        <sz val="10"/>
        <color indexed="10"/>
        <rFont val="Arial"/>
        <family val="2"/>
      </rPr>
      <t>Cálculo do valor= {[(Rem/30)x</t>
    </r>
    <r>
      <rPr>
        <b/>
        <sz val="12"/>
        <color indexed="10"/>
        <rFont val="Arial"/>
        <family val="2"/>
      </rPr>
      <t>15</t>
    </r>
    <r>
      <rPr>
        <b/>
        <sz val="10"/>
        <color indexed="10"/>
        <rFont val="Arial"/>
        <family val="2"/>
      </rPr>
      <t xml:space="preserve">dias]/12}x8%  </t>
    </r>
  </si>
  <si>
    <t>Submódulo 4.2 - Substituto na Intrajornada</t>
  </si>
  <si>
    <t xml:space="preserve">Substituto na cobertura de Intervalo para Repouso ou Alimentação </t>
  </si>
  <si>
    <t>Substituto nas Ausências Legais</t>
  </si>
  <si>
    <t>Substituto na Intrajornada</t>
  </si>
  <si>
    <r>
      <t xml:space="preserve"> a) ISS  </t>
    </r>
    <r>
      <rPr>
        <b/>
        <sz val="10"/>
        <color indexed="10"/>
        <rFont val="Arial"/>
        <family val="2"/>
      </rPr>
      <t>(Decreto Municipal de Macapá-AP)</t>
    </r>
  </si>
  <si>
    <t>DADOS 2021</t>
  </si>
  <si>
    <r>
      <t xml:space="preserve">Multa sobre FGTS sobre o aviso-prévio indenizado                           </t>
    </r>
    <r>
      <rPr>
        <b/>
        <sz val="10"/>
        <color rgb="FFFF0000"/>
        <rFont val="Arial"/>
        <family val="2"/>
      </rPr>
      <t>Cálculo do valor= [(8% FGTSx0,4 multa)x0,05 percentual de ocorrência]</t>
    </r>
  </si>
  <si>
    <t>Multa sobre FGTS sobre o aviso-prévio trabalhado        Cálculo do valor= [(8% FGTSx0,4 multa)x100% percentual de ocorrência]</t>
  </si>
  <si>
    <r>
      <t xml:space="preserve">Aviso-previo trabalhado   </t>
    </r>
    <r>
      <rPr>
        <b/>
        <sz val="10"/>
        <color indexed="60"/>
        <rFont val="Arial"/>
        <family val="2"/>
      </rPr>
      <t xml:space="preserve">  </t>
    </r>
    <r>
      <rPr>
        <b/>
        <sz val="10"/>
        <color indexed="10"/>
        <rFont val="Arial"/>
        <family val="2"/>
      </rPr>
      <t xml:space="preserve"> 
Cálculo do valor= [(Rem/30)x7]/</t>
    </r>
    <r>
      <rPr>
        <b/>
        <sz val="12"/>
        <color indexed="10"/>
        <rFont val="Arial"/>
        <family val="2"/>
      </rPr>
      <t>12</t>
    </r>
    <r>
      <rPr>
        <b/>
        <sz val="10"/>
        <color indexed="10"/>
        <rFont val="Arial"/>
        <family val="2"/>
      </rPr>
      <t xml:space="preserve"> meses do contratox100% percentual de ocorrência</t>
    </r>
  </si>
  <si>
    <t>ITEM</t>
  </si>
  <si>
    <t>Informações</t>
  </si>
  <si>
    <t>Valor</t>
  </si>
  <si>
    <t>Desconto do Empregado (6%):</t>
  </si>
  <si>
    <t>Valor do vale Transporte (R$):</t>
  </si>
  <si>
    <t>Dia</t>
  </si>
  <si>
    <t>Sáb.</t>
  </si>
  <si>
    <t>Dom.</t>
  </si>
  <si>
    <t>Feriad.</t>
  </si>
  <si>
    <t>Qtd.</t>
  </si>
  <si>
    <t>Qtd. de Vales utilizados por Dia:</t>
  </si>
  <si>
    <t>CÁLCULO DO VT POR FUNCIONÁRIO</t>
  </si>
  <si>
    <t>(Valor do VT   x   Qtd. de VT por Dia   x   Média de Dias Úteis) - Desconto do Empregado = Total</t>
  </si>
  <si>
    <t>x</t>
  </si>
  <si>
    <t>=</t>
  </si>
  <si>
    <t>Observações:</t>
  </si>
  <si>
    <t>2.  Foram desprezadas as casas decimais no resultado do cálculo da Média de dias úteis.</t>
  </si>
  <si>
    <t>3.  Vale Transporte instituído pela Lei 7.418/85</t>
  </si>
  <si>
    <t>VALE TRANSPORTE - DETALHAMENTO DO CÁLCULO</t>
  </si>
  <si>
    <r>
      <t>Tabela de dias não úteis do ano</t>
    </r>
    <r>
      <rPr>
        <b/>
        <sz val="11"/>
        <color indexed="8"/>
        <rFont val="Arial"/>
        <family val="2"/>
      </rPr>
      <t>¹</t>
    </r>
  </si>
  <si>
    <r>
      <t>Média de Dias Úteis por Mês</t>
    </r>
    <r>
      <rPr>
        <sz val="11"/>
        <color indexed="8"/>
        <rFont val="Arial"/>
        <family val="2"/>
      </rPr>
      <t>²</t>
    </r>
    <r>
      <rPr>
        <sz val="10"/>
        <rFont val="Arial"/>
        <family val="2"/>
      </rPr>
      <t>:</t>
    </r>
  </si>
  <si>
    <r>
      <t xml:space="preserve">² Média igual a: (365 dias  -  Dias não úteis)  </t>
    </r>
    <r>
      <rPr>
        <b/>
        <sz val="10"/>
        <color indexed="8"/>
        <rFont val="Arial"/>
        <family val="2"/>
      </rPr>
      <t>÷  12 meses do ano.</t>
    </r>
  </si>
  <si>
    <t>Regime de Tributação: Lucro Real - Conta Vinculada</t>
  </si>
  <si>
    <t>CCT: STACAP-AP CCT 2021 REGISTRO MTE AP000006/2021</t>
  </si>
  <si>
    <t>01/01/2021 a 31/12/2022</t>
  </si>
  <si>
    <t>Auxílio Alimentação - Cláusula 12º ( valor diário R$ 22,00)</t>
  </si>
  <si>
    <t>Periculosidade</t>
  </si>
  <si>
    <t>Auxílio Alimentação - Cláusula 12ª ( valor diário R$ 22,00)</t>
  </si>
  <si>
    <t>Outros</t>
  </si>
  <si>
    <t>Vestuário</t>
  </si>
  <si>
    <t>Especificação</t>
  </si>
  <si>
    <t>QTD Fun-cionários</t>
  </si>
  <si>
    <t>QTD Primei-ra Entrega</t>
  </si>
  <si>
    <t>QTD Anual p/funcionário</t>
  </si>
  <si>
    <t>QTD Total Anual</t>
  </si>
  <si>
    <t>C. Unit Estimado</t>
  </si>
  <si>
    <t>C. Total Estimado</t>
  </si>
  <si>
    <t>1.1</t>
  </si>
  <si>
    <t>CALÇA</t>
  </si>
  <si>
    <t>1.2</t>
  </si>
  <si>
    <t>CAMISA</t>
  </si>
  <si>
    <t>1.3</t>
  </si>
  <si>
    <t>CRACHÁ</t>
  </si>
  <si>
    <t>1.4</t>
  </si>
  <si>
    <t>MEIA</t>
  </si>
  <si>
    <t>1.5</t>
  </si>
  <si>
    <t>1.6</t>
  </si>
  <si>
    <t>LUVA DE BORRACHA</t>
  </si>
  <si>
    <t>1.7</t>
  </si>
  <si>
    <t>LUVA DE RASPA</t>
  </si>
  <si>
    <t>1.8</t>
  </si>
  <si>
    <t>ÓCULOS</t>
  </si>
  <si>
    <t>Materiais</t>
  </si>
  <si>
    <t xml:space="preserve">Outros (Diárias)                                        </t>
  </si>
  <si>
    <t>Diárias</t>
  </si>
  <si>
    <r>
      <t>Seguro de vida/invalidez/funeral -</t>
    </r>
    <r>
      <rPr>
        <b/>
        <sz val="10"/>
        <color rgb="FFFF0000"/>
        <rFont val="Arial"/>
        <family val="2"/>
      </rPr>
      <t xml:space="preserve"> Cláusula 16º - CCT AP000006/2021</t>
    </r>
  </si>
  <si>
    <t>Aux. Alimentação</t>
  </si>
  <si>
    <r>
      <t xml:space="preserve">PCMSO - </t>
    </r>
    <r>
      <rPr>
        <b/>
        <sz val="10"/>
        <color rgb="FFFF0000"/>
        <rFont val="Arial"/>
        <family val="2"/>
      </rPr>
      <t>Cláusula 44ª - CCT AP000006/2021</t>
    </r>
  </si>
  <si>
    <t>INSTRUÇÕES DE PREENCHIMENTO</t>
  </si>
  <si>
    <t xml:space="preserve">A fim de facilitar a análise da Proposta do Valor Global dos Serviços e da Planilha de Custos e Formação de Preços, o licitante poderá utilizar este arquivo, disponibilizado pelo TJAP, sendo de sua inteira responsabilidade o correto preenchimento das planilhas. Em casos de dúvidas ou divergências, solicitar esclarecimentos ao Pregoeiro(a). </t>
  </si>
  <si>
    <t>Preencher a planilha PROPOSTA ESCRITA.</t>
  </si>
  <si>
    <t xml:space="preserve">Preencher as células que estão em AMARELO, observando o conteúdo requerido.  As células em BRANCO receberão automaticamente valores,  após o preenchimentos das planilhas de formação de preços unitários por POSTO DE SERVIÇO. </t>
  </si>
  <si>
    <t>Preencher a(s) planilha(s) por POSTO DE SERVIÇO:</t>
  </si>
  <si>
    <t>Preencher as células que estão em AMARELO, observando o conteúdo requerido. As células em BRANCO receberão automaticamente valores, a medida que a planilha for sendo preenchida.</t>
  </si>
  <si>
    <t>2.1.1</t>
  </si>
  <si>
    <t>Caso discorde dos valores preeenchidos automaticamente nas células em BRANCO,  o licitante poderá alterar seu conteúdo, mediante justificativa devidamente comprovada ao Pregoeiro, pois as mesmas não estão bloqueadas para edição.</t>
  </si>
  <si>
    <t>Preencher a planilha por POSTO DE SERVIÇO em conformidade com a legislação vigente, em especial a Instrução Normativa SEGES/MPDG n° 5/2017, as instruções normativas editadas pela Secretaria da Receita Federal, a Lei Complementar nº123/2006, o Decreto nº 9.507/2018, e demais normativos pertinentes.</t>
  </si>
  <si>
    <t>Os percentuais e valores informados devem retratar a exequibilidade da proposta.</t>
  </si>
  <si>
    <t>2.4</t>
  </si>
  <si>
    <t>2.5</t>
  </si>
  <si>
    <t>Juntar à proposta impressa uma cópia da Convenção Coletiva/Acordo Coletivo utilizada como referência.</t>
  </si>
  <si>
    <t>2.6</t>
  </si>
  <si>
    <t>O TJAP não se vincula às disposições de acordos, dissídios ou convenções coletivas de trabalho que tratem de pagamento de participação dos trabalhadores nos lucros ou resultados das empresas contratadas; de matéria não trabalhista; de obrigações e direitos que somente se aplicam a contratos com a Administração Pública; que estabeleçam direitos não previstos em lei, tais como valores ou índices obrigatórios de encargos sociais ou previdenciários; e que estabeleçam preços para os insumos relacionados ao exercício da atividade.</t>
  </si>
  <si>
    <t>2.7</t>
  </si>
  <si>
    <t>2.8</t>
  </si>
  <si>
    <t>Na indicação dos valores dos benefícios deverá ser considerada apenas a parcela coberta pela empresa e deduzido o respectivo incentivo fiscal, se houver.</t>
  </si>
  <si>
    <t>2.9</t>
  </si>
  <si>
    <t xml:space="preserve">O licitante deverá arcar com todos os custos de passagens ou transporte de quaisquer valores, incluindo-se aqueles relativos às cidades do entorno de Macapá. </t>
  </si>
  <si>
    <t>2.9.1</t>
  </si>
  <si>
    <t>Para a elaboração da proposta considerar a possibilidade de fornecimento de vale-transporte para os trechos Residência – TJAP, bem como o retorno por esses mesmos trechos, de forma a atender aos casos em que não exista transporte direto entre a residência do funcionário e o tribunal, ou que os horários das linhas de transporte e a jornada de trabalho do funcionário sejam incompatíveis.</t>
  </si>
  <si>
    <t>2.9.2</t>
  </si>
  <si>
    <t>De acordo com a Orientação Normativa SLTI/MPOG nº 03/2014, haverá desconto na fatura do valor global pago a título de vale-transporte em relação aos empregados que expressamente optaram por não receber o benefício.</t>
  </si>
  <si>
    <t>2.10</t>
  </si>
  <si>
    <t>A licitante deve elaborar sua proposta com base no regime de tributação ao qual estará submetida durante a execução do contrato.</t>
  </si>
  <si>
    <t>As alíquotas do Cofins e do PIS são 7,6% e 1,65%, respectivamente, no regime tributário Lucro Real. As alíquotas do Cofins e do PIS são 3,0% e 0,65%, respectivamente, no Lucro Presumido.</t>
  </si>
  <si>
    <t>O Imposto de Renda Pessoa Jurídica - IRPJ e a Contribuição Social sobre o Lucro Líquido - CSLL não deverão compor os tributos.</t>
  </si>
  <si>
    <t>2.11</t>
  </si>
  <si>
    <t>A empresa é a única responsável pela cotação correta dos encargos tributários; independentemente do percentual de tributo inserido na planilha, para o pagamento serão retidos na fonte pelo TJAP os percentuais estabelecidos na legislação vigente.</t>
  </si>
  <si>
    <t>2.12</t>
  </si>
  <si>
    <t>Os percentuais a serem incluídos para o 13º Salário, férias e 1/3 constitucional, multa sobre FGTS e contribuição social sobre o aviso prévio indenizado e sobre o aviso prévio trabalhado, e incidência do submódulo 2.2 sobre férias, 1/3 constitucional, e 13º salário são aqueles especificados na tabela constante no Edital (Regras sobre a conta-depósito vinculada-bloqueada).</t>
  </si>
  <si>
    <t>2.13</t>
  </si>
  <si>
    <t>Caso haja prorrogação do contrato, os custos não renováveis já pagos ou amortizados no primeiro ano da contratação deverão ser excluídos como condição para a prorrogação.</t>
  </si>
  <si>
    <t>2.14</t>
  </si>
  <si>
    <t>A parcela mensal a título de aviso prévio trabalhado será no percentual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t>
  </si>
  <si>
    <t>2.15</t>
  </si>
  <si>
    <t>Eventuais custos não previstos expressamente na memória de cálculo devem ser cobertos pelo LCI (Lucro e Custos Indiretos).</t>
  </si>
  <si>
    <t>A cotação dos Custos Indiretos referem-se aos valores envolvidos na execução contratual decorrentes dos gastos da CONTRATADA com sua estrutura administrativa, organizacional e gerenciamento de seus contratos, calculados mediante a incidência de um percentual sobre o somatório da composição da remuneração, benefícios mensais e diários, insumos diversos, encargos sociais e trabalhistas, tais como as despesas relativas ao funcionamento e manutenção da sede (aluguel, água, luz, telefone, o Imposto Predial Territorial Urbano – IPTU), pessoal administrativo, despesa com preposto, material e equipamentos de escritório, supervisão de serviços, seguros.</t>
  </si>
  <si>
    <t>A cotação do Lucro refere-se ao ganho decorrente da exploração da atividade econômica, calculado mediante incidência percentual sobre a composição da remuneração, benefícios mensais e diários, insumos diversos, encargos sociais e trabalhistas e sobre os custos indiretos.</t>
  </si>
  <si>
    <t>2.16</t>
  </si>
  <si>
    <t>Caso haja erros ou inconsistências no preenchimento da Planilha e esta puder ser ajustada sem a necessidade de majoração do preço ofertado, e desde que se comprove que este é suficiente para arcar com todos os custos da contratação, será oportunizado à licitante realizar os ajustes necessários, no prazo determinado pelo Pregoeiro.</t>
  </si>
  <si>
    <t>2.16.1</t>
  </si>
  <si>
    <t>O não atendimento à solicitação do Pregoeiro no prazo fixado, ou a recusa em fazê- lo, implica a desclassificação da proposta.</t>
  </si>
  <si>
    <t>2.16.2</t>
  </si>
  <si>
    <t>Também será desclassificada a proposta que, após as diligências, não corrigir ou justificar eventuais falhas apontadas pelo Pregoeiro.</t>
  </si>
  <si>
    <t>2.17</t>
  </si>
  <si>
    <t>As Convenção Coletivas indicadas não são de utilização obrigatória pelo licitante (Acórdão TCU nº 369/2012), mas se exigirá o cumprimento das disposições daquela a que o licitante estiver obrigado, observado o disposto no item 2.5 acima.</t>
  </si>
  <si>
    <t>2.20</t>
  </si>
  <si>
    <t>O valor total estimado é o preço máximo aceitável pelo pelo TJAP para a contratação do objeto deste Edital. Não serão aceitas propostas com valor global (valor total estimado) ou valor unitário da mão de obra (valor total da planilha de composição de custos e formação de preços por empregado) superiores aos estimados pelo Tribunal.</t>
  </si>
  <si>
    <t>2.21</t>
  </si>
  <si>
    <t>Para as empresas tributadas pelo regime de incidência não-cumulativa de PIS e de COFINS não será admitida, em nenhuma hipótese, a cotação do percentual integral das alíquotas relativas a PIS (1,65%) e COFINS (7,60%), tendo em vista que as Leis 10.637/2002 e 10.833/2003 permitem o desconto de créditos apurados com base em custos, despesas e encargos da pessoa jurídica pagos em etapas anteriores, fazendo com que o valor do tributo efetivamente recolhido, em relação ao faturamento, seja inferior à alíquota dessas contribuições:</t>
  </si>
  <si>
    <t>2.21.1</t>
  </si>
  <si>
    <t>O cálculo dos percentuais médios de recolhimento de PIS e COFINS, efetivamente recolhidas nos últimos 12 (doze) meses anteriores à apresentação da proposta, deverá ser demonstrado nos termos das planilhas anexas ao edital. Os dados de “faturamento mensal” e “crédito  apurado/descontado” devem ser extraídos do documento Registros Fiscais – Consolidação das Operações por Código da Situação Tributária e do recibo de entrega de Escrituração Fiscal Digital – Contribuições. Deve ser encaminhado cópia dos documentos citados de todo período de abrangência do cálculo junto à proposta;</t>
  </si>
  <si>
    <t>2.21.2</t>
  </si>
  <si>
    <t>Caso a licitante tenha recolhido tributos pelo regime de incidência não-cumulativa em apenas alguns meses do período, deverá apresentar o cálculo do percentual médio de PIS e COFINS considerando apenas os meses em que houve efetivo recolhimento;</t>
  </si>
  <si>
    <t>2.21.3</t>
  </si>
  <si>
    <t>Para empresa tributada pelo regime de incidência não-cumulativa, que não tenha recolhido tributos por esse regime no período anterior à data da proposta, deverá apresentar percentual médio de PIS e COFINS realizada com base em faturamento e crédito tributário estimados, devendo, ainda sim, apresentar cópia do recibo de entrega de Escrituração Fiscal Digital – Contribuições e do documento Registros Fiscais – Consolidação das Operações por Código da Situação Tributária</t>
  </si>
  <si>
    <t>2.22</t>
  </si>
  <si>
    <t>A empresa licitante optante pelo Simples Nacional poderá participar desta licitação, desde que sua proposta de preços seja elaborada de acordo com este edital, ou seja, sem benefício tributário da condição de optante pelo regime do Simples Nacional.</t>
  </si>
  <si>
    <t>PROPOSTA DE PREÇOS</t>
  </si>
  <si>
    <t>LICITAÇÃO</t>
  </si>
  <si>
    <t>Órgão contratante:</t>
  </si>
  <si>
    <t>TRIBUNAL DE JUSTIÇA DO ESTADO DO AMAPÁ - TJAP</t>
  </si>
  <si>
    <t xml:space="preserve">Processo: </t>
  </si>
  <si>
    <t>Serviço a ser contratado:</t>
  </si>
  <si>
    <t>nº de meses execução:</t>
  </si>
  <si>
    <t>Local de prestação dos serviços:</t>
  </si>
  <si>
    <t>Macapá-AP</t>
  </si>
  <si>
    <t>Data de apresentação da proposta:</t>
  </si>
  <si>
    <t>PROPONENTE</t>
  </si>
  <si>
    <t>Regime de Tributação:</t>
  </si>
  <si>
    <t>Razão Social:</t>
  </si>
  <si>
    <t>Nome fantasia:</t>
  </si>
  <si>
    <t>CNPJ:</t>
  </si>
  <si>
    <t>Endereço:</t>
  </si>
  <si>
    <t>CEP:</t>
  </si>
  <si>
    <t>Município/UF:</t>
  </si>
  <si>
    <t>Fone(s):</t>
  </si>
  <si>
    <t>Fax:</t>
  </si>
  <si>
    <t>e-mail:</t>
  </si>
  <si>
    <t>sítio na internet:</t>
  </si>
  <si>
    <t>Dados bancários (c/c em que será efetuado o crédito de pagamento devido pelo Contratante)</t>
  </si>
  <si>
    <t>Banco:</t>
  </si>
  <si>
    <t xml:space="preserve">Agência: </t>
  </si>
  <si>
    <t>Conta-corrente:</t>
  </si>
  <si>
    <t>Dados do representante legal</t>
  </si>
  <si>
    <t>Nome completo:</t>
  </si>
  <si>
    <t>Cargo:</t>
  </si>
  <si>
    <t>Nacionalidade:</t>
  </si>
  <si>
    <t>Estado civil:</t>
  </si>
  <si>
    <t>Profissão:</t>
  </si>
  <si>
    <t>Cédula de Identidade:</t>
  </si>
  <si>
    <t>Orgão Expedidor:</t>
  </si>
  <si>
    <t>CPF:</t>
  </si>
  <si>
    <t>Endereço para correspondência:</t>
  </si>
  <si>
    <t xml:space="preserve">Dados do contato </t>
  </si>
  <si>
    <t>Posto de serviço</t>
  </si>
  <si>
    <t xml:space="preserve">Valor proposto por empregado (A)        </t>
  </si>
  <si>
    <t xml:space="preserve">Quantidade de empregados por posto de serviço (B)        </t>
  </si>
  <si>
    <t xml:space="preserve">Valor proposto por posto de serviço (C)=AxB        </t>
  </si>
  <si>
    <t>Quantidade de postos de serviço (D)</t>
  </si>
  <si>
    <t xml:space="preserve">Valor mensal total por tipo de posto de serviço               (E ) = CxD                             </t>
  </si>
  <si>
    <t>Valor anual total por tipo de posto de serviço                  (F)=Ex12</t>
  </si>
  <si>
    <t xml:space="preserve">    (A)</t>
  </si>
  <si>
    <t xml:space="preserve">  </t>
  </si>
  <si>
    <t xml:space="preserve">Valor mensal do serviço: </t>
  </si>
  <si>
    <t xml:space="preserve">VALOR GLOBAL DA PROPOSTA </t>
  </si>
  <si>
    <t>Representante legal - Assinatura</t>
  </si>
  <si>
    <t xml:space="preserve">NOTA: O VALOR GLOBAL DA PROPOSTA </t>
  </si>
  <si>
    <t>APURAÇÃO DO PERCENTUAL MÉDIO DE RECOLHIMENTO DO PIS</t>
  </si>
  <si>
    <t>MÊS</t>
  </si>
  <si>
    <t>FATURAMENTO MENSAL 
 A</t>
  </si>
  <si>
    <t>CONTRIBUIÇÃO APURADA 
B = A x 1,65%</t>
  </si>
  <si>
    <t>CRÉDITO
 DESCONTADO 
C</t>
  </si>
  <si>
    <t>CONTRIBUIÇÃO
 DEVIDA
 D = B-C</t>
  </si>
  <si>
    <t>PERCENTUAL EFEITIVO
 E = D/A</t>
  </si>
  <si>
    <t>PERCENTUAL MÉDIO DO PERÍODO</t>
  </si>
  <si>
    <t>APURAÇÃO DO PERCENTUAL MÉDIO DE RECOLHIMENTO DO COFINS</t>
  </si>
  <si>
    <t>CONTRIBUIÇÃO APURADA 
B = A x 7,6%</t>
  </si>
  <si>
    <t xml:space="preserve">Preencher a planilha com base na Convenção Coletiva/Acordo Coletivo vigente ao qual o posto de serviço estará vinculado, considerando o que a legislação vigente determina quanto à vinculação à categoria profissional do empregado ou à atividade preponderante do empregador. </t>
  </si>
  <si>
    <r>
      <t xml:space="preserve">Auxílio-Alimentação - </t>
    </r>
    <r>
      <rPr>
        <b/>
        <sz val="10"/>
        <color rgb="FFFF0000"/>
        <rFont val="Arial"/>
        <family val="2"/>
      </rPr>
      <t>valor unitário R$ 22,00 x 22 dias- cláusula 12ª - CCTAP000006/2021</t>
    </r>
  </si>
  <si>
    <r>
      <t>Salário normativo da função para a jornada de 44</t>
    </r>
    <r>
      <rPr>
        <b/>
        <sz val="10"/>
        <rFont val="Arial"/>
        <family val="2"/>
      </rPr>
      <t xml:space="preserve"> h/semanais</t>
    </r>
  </si>
  <si>
    <r>
      <t xml:space="preserve">Substituto na cobertura de Férias e terço constitucional de férias    </t>
    </r>
    <r>
      <rPr>
        <b/>
        <sz val="10"/>
        <color rgb="FFFF0000"/>
        <rFont val="Arial"/>
        <family val="2"/>
      </rPr>
      <t>Cálculo do valor = (Rem/12 meses)</t>
    </r>
  </si>
  <si>
    <t>Quantidade de postos</t>
  </si>
  <si>
    <t>1. Estimado que todos os funcionários receberão VT (Jornada de 6h diárias, conforme CCT 2021/2022).</t>
  </si>
  <si>
    <r>
      <t xml:space="preserve">  </t>
    </r>
    <r>
      <rPr>
        <b/>
        <sz val="10"/>
        <rFont val="Arial"/>
        <family val="2"/>
      </rPr>
      <t xml:space="preserve">a) Cofins </t>
    </r>
    <r>
      <rPr>
        <sz val="8.5"/>
        <color indexed="10"/>
        <rFont val="Arial"/>
        <family val="2"/>
      </rPr>
      <t>(depende do regime de tributação - utilizada a hipótese de Lucro Real)</t>
    </r>
  </si>
  <si>
    <r>
      <t xml:space="preserve">  </t>
    </r>
    <r>
      <rPr>
        <b/>
        <sz val="10"/>
        <rFont val="Arial"/>
        <family val="2"/>
      </rPr>
      <t xml:space="preserve">b) PIS </t>
    </r>
    <r>
      <rPr>
        <sz val="9"/>
        <color indexed="10"/>
        <rFont val="Arial"/>
        <family val="2"/>
      </rPr>
      <t>(depende do regime de tributação - utilizada a hipótese de Lucro Real)</t>
    </r>
  </si>
  <si>
    <t>MÊS 01</t>
  </si>
  <si>
    <t>MÊS 02</t>
  </si>
  <si>
    <t>MÊS 03</t>
  </si>
  <si>
    <t>MÊS 04</t>
  </si>
  <si>
    <t>MÊS 05</t>
  </si>
  <si>
    <t>MÊS 06</t>
  </si>
  <si>
    <t>MÊS 07</t>
  </si>
  <si>
    <t>MÊS 08</t>
  </si>
  <si>
    <t>MÊS 09</t>
  </si>
  <si>
    <t>MÊS 10</t>
  </si>
  <si>
    <t>MÊS 11</t>
  </si>
  <si>
    <t>MÊS 12</t>
  </si>
  <si>
    <t>CCT - Salário Normativo da Função: Jardineiro / CBO6220-10 - (44 horas/semana)</t>
  </si>
  <si>
    <t>CCT - Salário Normativo da Função: Garçom/ CBO5134-05 - (44 horas/semana)</t>
  </si>
  <si>
    <t>CCT - Salário Normativo da Função: Copeiro/ CBO5134-25 - (44 horas/semana)</t>
  </si>
  <si>
    <t>Após examinar todas as cláusulas e condições estipuladas no Edital em referência, com os quais concordamos plenamente, declaramos ter pleno conhecimento das condições necessárias para a prestação dos serviços relativos ao objeto, nos termos da alínea c, do art. 2.4 do Anexo V da Instrução Normativa SEGES/MPDG nº 05/2017 e apresentamos nossa proposta nos termos consignados no mencionado ato convocatório e seus anexos, válida por 60 (sessenta) dias, contados da data prevista para a entrega da mesma. 
O preço ofertado abaixo é firme e irreajustável durante o prazo de validade, e inclui todos os tributos, custos e despesas diretas ou indiretas, sendo de nossa inteira responsabilidade, ainda, os que porventura venham a ser omitidos na proposta ou incorretamente cotados.
O valor total estimado de nossa proposta para a prestação de Serviços de Limpeza e conservação (Servente, Encarregado, Jardineiro, Copeiro e Garçom), POR 12 (DOZE) MESES, PRORROGÁVEIS POR ATÉ 60 (SESSENTA) MESES, conforme especificações do Edital do PREGÃO ELETRÔNICO e seus anexos, é definido conforme tabela abaixo:</t>
  </si>
  <si>
    <t xml:space="preserve">Serviço de limpeza e conservação </t>
  </si>
  <si>
    <t>Jardineiro</t>
  </si>
  <si>
    <t>Copeiro</t>
  </si>
  <si>
    <r>
      <t xml:space="preserve">Categoria profissional (vinculada à execução contratual) </t>
    </r>
    <r>
      <rPr>
        <b/>
        <sz val="10"/>
        <color indexed="18"/>
        <rFont val="Arial"/>
        <family val="2"/>
      </rPr>
      <t>-</t>
    </r>
    <r>
      <rPr>
        <b/>
        <sz val="10"/>
        <rFont val="Arial"/>
        <family val="2"/>
      </rPr>
      <t xml:space="preserve"> CBO6220-10</t>
    </r>
  </si>
  <si>
    <r>
      <t xml:space="preserve">Categoria profissional (vinculada à execução contratual) </t>
    </r>
    <r>
      <rPr>
        <b/>
        <sz val="10"/>
        <color indexed="18"/>
        <rFont val="Arial"/>
        <family val="2"/>
      </rPr>
      <t>-</t>
    </r>
    <r>
      <rPr>
        <b/>
        <sz val="10"/>
        <rFont val="Arial"/>
        <family val="2"/>
      </rPr>
      <t xml:space="preserve"> CBO5134-05</t>
    </r>
  </si>
  <si>
    <r>
      <t xml:space="preserve">Categoria profissional (vinculada à execução contratual) </t>
    </r>
    <r>
      <rPr>
        <b/>
        <sz val="10"/>
        <color indexed="18"/>
        <rFont val="Arial"/>
        <family val="2"/>
      </rPr>
      <t>-</t>
    </r>
    <r>
      <rPr>
        <b/>
        <sz val="10"/>
        <rFont val="Arial"/>
        <family val="2"/>
      </rPr>
      <t xml:space="preserve"> CBO5134-25</t>
    </r>
  </si>
  <si>
    <r>
      <t xml:space="preserve"> B.1) Desconto do PAT -</t>
    </r>
    <r>
      <rPr>
        <b/>
        <sz val="10"/>
        <color rgb="FFFF0000"/>
        <rFont val="Arial"/>
        <family val="2"/>
      </rPr>
      <t xml:space="preserve"> 15% mediante comprovação </t>
    </r>
  </si>
  <si>
    <t xml:space="preserve">Calça feminina, material: oxford, modelo: social, tipo bolso:
dianteiro tipo faca, tamanho: 38 a 50, cor: preta ou azul marinho, quantidade bolsos: 2 dianteiros, aplicação: uniforme
</t>
  </si>
  <si>
    <t>Meia 3 / 4 nylon transparente (par) feminina.
Meia social, estilo clássico, tipo 3/4, transparente, na tonalidade da pele, em tecido sintético de malha simples. Sem costuras, desenhos e detalhes em renda ou quaisquer outras aplicações.</t>
  </si>
  <si>
    <t>Cartão identificação - Cartão identificação, material: pvc, comprimento: 54 mm, largura: 85 mm, tipo impressão: frente,verso, personalizado conforme modelo, características adicionais: protetor de crachá rígido,jacaré,regulador bolinha, aplicação: identificação de funcionários</t>
  </si>
  <si>
    <t>SAPATO</t>
  </si>
  <si>
    <t>Sapato preto de salto baixo a médio feminino, confeccionado em couro legítimo, resistente, macio e durável, tipo social, tipo escarpim,  bico arrendodado, salto largo de 30 mm de altura, pouco decotado, solado de couro. NR 33, 34, 35, 36, 37, 38, 39, 40 e 41.</t>
  </si>
  <si>
    <t xml:space="preserve">Meia soquete - mínimo 70% algodão e 10% poliamida - cano médio - unissex branca - meia - tipo: soquete; material: mínimo 70% algodão e 10% poliamida, o percentual residual poderá ser composto por fibras diversas; cor: branca; gênero: unissex; altura cano: médio; tamanho: 35, 36, 37, 38, 39, 40, 41, 42 e 43; garantia: 03 meses; </t>
  </si>
  <si>
    <t>CALÇA, MATERIAL BRIM, MODELO UNISSEX, QUANTIDADE BOLSOS 3, COR será definida de acordo com a cor da empresa vencedora,  TAMANHOs do 38 a 54, CARACTERÍSTICAS ADICIONAIS COM ELÁSTICO E CORDÃO NA CINTURA, SEM FECHO</t>
  </si>
  <si>
    <t>Sapato segurança - Sapato de segurança fechado, unissex, sem salto e antiderrapante, modelo tipo Blatt, com elástico lateral, em vaqueta, palmilha de montagem em material não tecido, palmilha interna removível em látex com tecido algodão antimicróbicos, sola PU antiderrapante e biqueira truline. Indicado para serviços gerais de natureza leve, uniformizando e garantindo conforto e proteção aos pés do usuário. Tamanhos do 36 ao 48.</t>
  </si>
  <si>
    <t>CAMISA DE BRIM- tipo: uniforme, MODELO EM FORMA DE GOLA 'V' MANGA CURTA DE TECIDO BRIM LEVE, 100% algodão, quantidade de bolsos 1, chapado superior esquerdo</t>
  </si>
  <si>
    <t>CUSTO TOTAL ESTIMADO ANUAL UNIFORMES do JARDINEIRO</t>
  </si>
  <si>
    <t>CUSTO MENSAL ESTIMADO UNIFORMES do JARDINEIRO</t>
  </si>
  <si>
    <t>LOTE 1: Uniformes para Copeiragem</t>
  </si>
  <si>
    <t>CUSTO TOTAL ESTIMADO ANUAL UNIFORMES de COPEIRAGEM</t>
  </si>
  <si>
    <t>Camisa confeccionada em tecido Oxford. Gola tipo social. Fechamento frontal através de botões. Mangas curtas. Bolso frontal. Indicada para uso em cozinhas industriais, confeitarias, restaurantes e lanchonetes. Disponível nos tamanhos: P, M, G e GG. Com bordado de Identificação da empresa</t>
  </si>
  <si>
    <t>Sapato social, com cadarço, bico quadrado estreito, em couro legítimo. COR: preta. ACABAMENTO: natural gravado com estampa caprina, couro macio, forro interno e palmilha em couro anti-transpirante, estampa lisa. SOLADO: com reforço anti-torção, confeccionado em TR emborrachado flexível. Tamanhos: 39 ao 44.</t>
  </si>
  <si>
    <t>Meia social masculino
material: poliamida; luxo. Cor: preta, tamanhos do 39 ao 46.</t>
  </si>
  <si>
    <t>Camisa masculina, material: 67% poliéster e 33% algodão, modelo manga comprida, tipo gola: inteiriça, colarinho duplo, cor: branca, tamanhos: P ao GG, características adicionais: com bolsos laterais, uso: uniforme</t>
  </si>
  <si>
    <t>Calça social com cós e ziper, produzido com tecido misto 67% poliester/33% algodão, ou em tecido Oxford 100% poliéster, na cor preto ou azul marinho, tamanhos 42 a 54.</t>
  </si>
  <si>
    <t>TERNO</t>
  </si>
  <si>
    <t>GRAVATA</t>
  </si>
  <si>
    <t>Terno masculino completo ( calça e paletó) estilo tradicional, corte Americano e de fino acabamento. Confeccionado em tecido 5% poliéster e 35% lã. Tam.: 42 a 54</t>
  </si>
  <si>
    <t>Gravata, material: cetim, modelo: borboleta para adultos, alça regulável:32 à 50cm, tipo: lisa, tamanho: adulto, cor: preta</t>
  </si>
  <si>
    <t>CUSTO TOTAL ESTIMADO ANUAL UNIFORMES do GARÇOM</t>
  </si>
  <si>
    <t>CUSTO MENSAL ESTIMADO UNIFORMES do GARÇOM</t>
  </si>
  <si>
    <t>Abafador de ruído do tipo concha - Protetores auditivo tipo concha de no mínimo 23db.</t>
  </si>
  <si>
    <t>Luva de borracha  - Luva tricotada com fios de algodão, vulcanizado de látex, reforçado na palma e nos dedos. Acabamento antiderrapante. Com niveis de desempenho de no mínimo 3142 conforme norma EN388, Tamanho:  M</t>
  </si>
  <si>
    <t>ABAFADOR DE RUÍDO</t>
  </si>
  <si>
    <t xml:space="preserve">Luva de raspa de couro - revestimento interno, sem forro, cano longo: </t>
  </si>
  <si>
    <t>Óculos de proteção - óculos de proteção</t>
  </si>
  <si>
    <t>1.9</t>
  </si>
  <si>
    <t>Panela capacidade 20 litros</t>
  </si>
  <si>
    <t>Uniformes para Jardineiro</t>
  </si>
  <si>
    <t>EPIs para Jardineiro</t>
  </si>
  <si>
    <t>CUSTO TOTAL ESTIMADO ANUAL EPIs doJardineiro</t>
  </si>
  <si>
    <t>CUSTO MENSAL ESTIMADO EPIs do Jardineiro</t>
  </si>
  <si>
    <t>CUSTO MENSAL ESTIMADO EPIs por Jardineiro</t>
  </si>
  <si>
    <t>Uniformes para Garçom</t>
  </si>
  <si>
    <t>CUSTO MENSAL ESTIMADO POR COPEIRAGEM</t>
  </si>
  <si>
    <t>CUSTO MENSAL ESTIMADO UNIFORMES POR COPEIRO</t>
  </si>
  <si>
    <t>Anual</t>
  </si>
  <si>
    <t>Mensal</t>
  </si>
  <si>
    <t>Utensílios</t>
  </si>
  <si>
    <t>CUSTO MENSAL ESTIMADO UNIFORMES POR JARDINEIRO</t>
  </si>
  <si>
    <t>Materiais/Utensílios</t>
  </si>
  <si>
    <t>CATEGORIA PROFISSIONAL</t>
  </si>
  <si>
    <t>MATERIAL</t>
  </si>
  <si>
    <t>Unid.</t>
  </si>
  <si>
    <t>P.Unit Estimado</t>
  </si>
  <si>
    <t>Custo Total Mensal Estimado</t>
  </si>
  <si>
    <t>Custo Total Anual Estimado</t>
  </si>
  <si>
    <r>
      <t xml:space="preserve">QTD </t>
    </r>
    <r>
      <rPr>
        <b/>
        <sz val="9"/>
        <color theme="1"/>
        <rFont val="Calibri"/>
        <family val="2"/>
        <scheme val="minor"/>
      </rPr>
      <t>Funcionários</t>
    </r>
  </si>
  <si>
    <t>VALOR ESTIMADO POR FUNCIONÁRIO</t>
  </si>
  <si>
    <t>Frasco</t>
  </si>
  <si>
    <t>Und</t>
  </si>
  <si>
    <t>Litro</t>
  </si>
  <si>
    <t>Pacote</t>
  </si>
  <si>
    <t>Par</t>
  </si>
  <si>
    <t>kg</t>
  </si>
  <si>
    <t>und</t>
  </si>
  <si>
    <t>CUSTOS TOTAIS (R$)</t>
  </si>
  <si>
    <t>QTD</t>
  </si>
  <si>
    <r>
      <t xml:space="preserve">Valor Total </t>
    </r>
    <r>
      <rPr>
        <b/>
        <sz val="10"/>
        <color theme="1"/>
        <rFont val="Calibri"/>
        <family val="2"/>
        <scheme val="minor"/>
      </rPr>
      <t>Imobilizado</t>
    </r>
  </si>
  <si>
    <t>Depreciação Anual Estimada (10%)</t>
  </si>
  <si>
    <t>VALOR DEPRECIADO ESTIMADO POR FUNCIONÁRIO</t>
  </si>
  <si>
    <t>Escada de 07 degraus</t>
  </si>
  <si>
    <t>CUSTOS TOTAIS E DEPRECIAÇÃO ANUAL (R$)</t>
  </si>
  <si>
    <t>ORÇAMENTO ESTIMADO - MATERIAIS A SEREM ENTREGUES MENSALMENTE, CONFORME ESPECIFICAÇÕES DETALHADAS NO TERMO DE REFERÊNCIA</t>
  </si>
  <si>
    <t>Adubo orgânico.</t>
  </si>
  <si>
    <t>Adubo químico</t>
  </si>
  <si>
    <t>Cal</t>
  </si>
  <si>
    <t xml:space="preserve">Cola para dar liga ao cal </t>
  </si>
  <si>
    <t>Isca de formiga (veneno) granulada (pacote)</t>
  </si>
  <si>
    <t>pct</t>
  </si>
  <si>
    <t xml:space="preserve">Terra preparada para vasos ornamentais </t>
  </si>
  <si>
    <t>m3</t>
  </si>
  <si>
    <t>Uréia</t>
  </si>
  <si>
    <t>Veneno de pragas</t>
  </si>
  <si>
    <t>DEPRECIAÇÃO DE MÁQUINAS E EQUIPAMENTOS MOBILIZADOS E DISPONIBILIZADOS EM REGIME DE COMODATO</t>
  </si>
  <si>
    <t>Bomba grande de veneno 20lts</t>
  </si>
  <si>
    <t>Bomba grande para aplicar veneno de 20 litros</t>
  </si>
  <si>
    <t>Bomba pequena de veneno 8lts</t>
  </si>
  <si>
    <t>Carro de mão com roda macia com camara</t>
  </si>
  <si>
    <t>Chibanca</t>
  </si>
  <si>
    <t>Enxada</t>
  </si>
  <si>
    <t>Escada de 05 degraus</t>
  </si>
  <si>
    <t>Extensão elétrica</t>
  </si>
  <si>
    <t xml:space="preserve">Facão </t>
  </si>
  <si>
    <t>Máquina elétrica cortadora de grama.</t>
  </si>
  <si>
    <t>Máquina manual cortadora de grama.</t>
  </si>
  <si>
    <t>Máquina de manual cortadora de grama.</t>
  </si>
  <si>
    <t xml:space="preserve">Pá grande </t>
  </si>
  <si>
    <t>Pá para jardinagem</t>
  </si>
  <si>
    <t>Podão</t>
  </si>
  <si>
    <t>Regador de plante de 10 litros</t>
  </si>
  <si>
    <t xml:space="preserve">Sacho com duas pontas </t>
  </si>
  <si>
    <t>Tesoura  de podagem</t>
  </si>
  <si>
    <t>tesoura  de podagem</t>
  </si>
  <si>
    <t>Vassoura de aço</t>
  </si>
  <si>
    <t>Mangueira para jardinagem</t>
  </si>
  <si>
    <t>Lima Chata</t>
  </si>
  <si>
    <t>QTD TRIMESTRAL</t>
  </si>
  <si>
    <t>QTD
 ANUAL</t>
  </si>
  <si>
    <t>QTD Anual</t>
  </si>
  <si>
    <t>P.Total ANUAL Estimado</t>
  </si>
  <si>
    <t>VALOR POR FUNCIONÁRIO</t>
  </si>
  <si>
    <t>Avental em tecido</t>
  </si>
  <si>
    <t>Coador de café, pequeno</t>
  </si>
  <si>
    <t>Coador de pano para café, de cafeteira industrial</t>
  </si>
  <si>
    <t>Colher grande em aço inox</t>
  </si>
  <si>
    <t>Escorredor de louça</t>
  </si>
  <si>
    <t>Faca grande</t>
  </si>
  <si>
    <t>Frigideira</t>
  </si>
  <si>
    <t>Guardanapo em tecido</t>
  </si>
  <si>
    <t>Limpador de garrafa</t>
  </si>
  <si>
    <t xml:space="preserve">Luva térmica </t>
  </si>
  <si>
    <t>Panela capacidade 30 litros</t>
  </si>
  <si>
    <t>Touca para cabeça</t>
  </si>
  <si>
    <t>MATERIAIS DE COEIRAGEM A SEREM DISPONIBILIZADOS ANUALMENTE</t>
  </si>
  <si>
    <t>Coador em tecido para café</t>
  </si>
  <si>
    <t>Caçarola em lumínio com tampa</t>
  </si>
  <si>
    <t>CUSTO MENSAL ESTIMADO UNIFORMES POR  GARÇOM</t>
  </si>
  <si>
    <t>Jardineiro 
CBO: 6220-10</t>
  </si>
  <si>
    <t>Jardineiro
CBO: 6220-10</t>
  </si>
  <si>
    <t>COPEIRO
CBO:5134-25</t>
  </si>
  <si>
    <t>Garçom</t>
  </si>
  <si>
    <t>Para comprovação do Submódulo 2.2 - Encargos previdenciários (GPS), Fundo de Garantia por Tempo de Serviço (FGTS) e outras contribuições, a empresa deverá apresentar a GFIP dos últimos 06 meses, bem como o Fator Acidentário de Prevenção (FAPWEB) atual.</t>
  </si>
  <si>
    <t>2.11.1</t>
  </si>
  <si>
    <t>2.11.2</t>
  </si>
  <si>
    <t>2.17.1</t>
  </si>
  <si>
    <t>2.17.2</t>
  </si>
  <si>
    <t>2.18</t>
  </si>
  <si>
    <t xml:space="preserve">O salário base utilizado pelo TJAP foi obtido na Convenção Coletiva nº AP000006/2021-STACAP para os cargos/posto com base em 44 (quarenta e quatro) horas semanais. </t>
  </si>
  <si>
    <t>Jardineiro / CBO6220-10 - (44 horas/semana)</t>
  </si>
  <si>
    <t>Garçom/ CBO5134-05 - (44 horas/semana)</t>
  </si>
  <si>
    <t>Copeiro/ CBO5134-25 - (44 horas/semana)</t>
  </si>
  <si>
    <t>PREGÃO ELETRÔNICO Nº XXX/2022</t>
  </si>
  <si>
    <t>saca</t>
  </si>
  <si>
    <t>Salário-base 44 hs</t>
  </si>
  <si>
    <t>¹ Utilizado o calendário de feriados do TJAP de 2023.</t>
  </si>
  <si>
    <t>_______________, _____ de _______________de 2023.</t>
  </si>
  <si>
    <t>xxxxx/2023</t>
  </si>
  <si>
    <t>XX/2023</t>
  </si>
  <si>
    <t>XX/XX/2023</t>
  </si>
  <si>
    <t>Outros (Diferença salário mínimo R$1.302,00)</t>
  </si>
  <si>
    <t>Garçonagem, copeiragem e Jardinagem</t>
  </si>
  <si>
    <t>xx/xx/2023</t>
  </si>
</sst>
</file>

<file path=xl/styles.xml><?xml version="1.0" encoding="utf-8"?>
<styleSheet xmlns="http://schemas.openxmlformats.org/spreadsheetml/2006/main">
  <numFmts count="22">
    <numFmt numFmtId="41" formatCode="_-* #,##0_-;\-* #,##0_-;_-* &quot;-&quot;_-;_-@_-"/>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0.0000"/>
    <numFmt numFmtId="167" formatCode="0.0000%"/>
    <numFmt numFmtId="168" formatCode="&quot;R$ &quot;#,##0.00"/>
    <numFmt numFmtId="169" formatCode="&quot;R$&quot;\ #,##0.00"/>
    <numFmt numFmtId="170" formatCode="0.0%"/>
    <numFmt numFmtId="171" formatCode="&quot; R$ &quot;#,##0.00&quot; &quot;;&quot; R$ (&quot;#,##0.00&quot;)&quot;;&quot; R$ -&quot;#&quot; &quot;;@&quot; &quot;"/>
    <numFmt numFmtId="172" formatCode="[$R$-416]&quot; &quot;#,##0.00;[Red]&quot;-&quot;[$R$-416]&quot; &quot;#,##0.00"/>
    <numFmt numFmtId="173" formatCode="#,##0.00&quot; &quot;;&quot; (&quot;#,##0.00&quot;)&quot;;&quot; -&quot;#&quot; &quot;;@&quot; &quot;"/>
    <numFmt numFmtId="174" formatCode="[$-F400]h:mm:ss\ AM/PM"/>
    <numFmt numFmtId="175" formatCode="0.000%"/>
    <numFmt numFmtId="176" formatCode="_-&quot;R$ &quot;* #,##0.00_-;&quot;-R$ &quot;* #,##0.00_-;_-&quot;R$ &quot;* \-??_-;_-@_-"/>
    <numFmt numFmtId="177" formatCode="_-* #,##0.00_-;\-* #,##0.00_-;_-* \-??_-;_-@_-"/>
    <numFmt numFmtId="178" formatCode="00"/>
    <numFmt numFmtId="179" formatCode="&quot;(&quot;0.00"/>
    <numFmt numFmtId="180" formatCode="00&quot;)&quot;"/>
    <numFmt numFmtId="181" formatCode="&quot;R$&quot;#,##0.00"/>
    <numFmt numFmtId="182" formatCode="#,###,###,#\-##"/>
  </numFmts>
  <fonts count="9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indexed="10"/>
      <name val="Arial"/>
      <family val="2"/>
    </font>
    <font>
      <sz val="10"/>
      <name val="Arial"/>
      <family val="2"/>
    </font>
    <font>
      <sz val="10"/>
      <color indexed="10"/>
      <name val="Arial"/>
      <family val="2"/>
    </font>
    <font>
      <b/>
      <sz val="12"/>
      <name val="Arial"/>
      <family val="2"/>
    </font>
    <font>
      <b/>
      <sz val="10"/>
      <color indexed="18"/>
      <name val="Arial"/>
      <family val="2"/>
    </font>
    <font>
      <b/>
      <sz val="10"/>
      <color indexed="60"/>
      <name val="Arial"/>
      <family val="2"/>
    </font>
    <font>
      <b/>
      <sz val="10"/>
      <color rgb="FF000099"/>
      <name val="Arial"/>
      <family val="2"/>
    </font>
    <font>
      <b/>
      <sz val="10"/>
      <color theme="1"/>
      <name val="Arial"/>
      <family val="2"/>
    </font>
    <font>
      <sz val="10"/>
      <color theme="1"/>
      <name val="Arial"/>
      <family val="2"/>
    </font>
    <font>
      <sz val="10"/>
      <color rgb="FF000099"/>
      <name val="Arial"/>
      <family val="2"/>
    </font>
    <font>
      <b/>
      <sz val="10"/>
      <color rgb="FFFF0000"/>
      <name val="Arial"/>
      <family val="2"/>
    </font>
    <font>
      <sz val="8"/>
      <color theme="1"/>
      <name val="Arial"/>
      <family val="2"/>
    </font>
    <font>
      <b/>
      <i/>
      <sz val="16"/>
      <color theme="1"/>
      <name val="Arial"/>
      <family val="2"/>
    </font>
    <font>
      <sz val="8"/>
      <color indexed="8"/>
      <name val="Arial"/>
      <family val="2"/>
    </font>
    <font>
      <sz val="11"/>
      <color rgb="FF000000"/>
      <name val="Calibri"/>
      <family val="2"/>
      <charset val="1"/>
    </font>
    <font>
      <b/>
      <i/>
      <u/>
      <sz val="8"/>
      <color theme="1"/>
      <name val="Arial"/>
      <family val="2"/>
    </font>
    <font>
      <b/>
      <sz val="10"/>
      <color indexed="20"/>
      <name val="Arial"/>
      <family val="2"/>
    </font>
    <font>
      <sz val="11"/>
      <name val="Arial"/>
      <family val="2"/>
    </font>
    <font>
      <b/>
      <sz val="18"/>
      <name val="Arial"/>
      <family val="2"/>
    </font>
    <font>
      <sz val="9"/>
      <name val="Arial"/>
      <family val="2"/>
    </font>
    <font>
      <b/>
      <sz val="11"/>
      <name val="Arial"/>
      <family val="2"/>
    </font>
    <font>
      <b/>
      <sz val="12"/>
      <color rgb="FF000099"/>
      <name val="Arial"/>
      <family val="2"/>
    </font>
    <font>
      <b/>
      <sz val="14"/>
      <name val="Arial"/>
      <family val="2"/>
    </font>
    <font>
      <b/>
      <sz val="12"/>
      <color indexed="10"/>
      <name val="Arial"/>
      <family val="2"/>
    </font>
    <font>
      <sz val="8.5"/>
      <color indexed="10"/>
      <name val="Arial"/>
      <family val="2"/>
    </font>
    <font>
      <sz val="9"/>
      <color indexed="10"/>
      <name val="Arial"/>
      <family val="2"/>
    </font>
    <font>
      <b/>
      <sz val="9"/>
      <name val="Arial"/>
      <family val="2"/>
    </font>
    <font>
      <b/>
      <sz val="14"/>
      <color rgb="FF000099"/>
      <name val="Arial"/>
      <family val="2"/>
    </font>
    <font>
      <sz val="14"/>
      <color rgb="FF000099"/>
      <name val="Arial"/>
      <family val="2"/>
    </font>
    <font>
      <sz val="14"/>
      <name val="Arial"/>
      <family val="2"/>
    </font>
    <font>
      <sz val="10"/>
      <name val="Arial"/>
      <family val="2"/>
    </font>
    <font>
      <b/>
      <sz val="14"/>
      <color theme="1"/>
      <name val="Arial"/>
      <family val="2"/>
    </font>
    <font>
      <sz val="12"/>
      <color rgb="FF000000"/>
      <name val="Calibri"/>
      <family val="2"/>
    </font>
    <font>
      <b/>
      <sz val="12"/>
      <color rgb="FF000000"/>
      <name val="Calibri"/>
      <family val="2"/>
    </font>
    <font>
      <sz val="12"/>
      <color rgb="FFFFFFFF"/>
      <name val="Calibri"/>
      <family val="2"/>
    </font>
    <font>
      <b/>
      <sz val="12"/>
      <color theme="0"/>
      <name val="Calibri"/>
      <family val="2"/>
    </font>
    <font>
      <sz val="12"/>
      <color theme="0"/>
      <name val="Calibri"/>
      <family val="2"/>
    </font>
    <font>
      <sz val="11"/>
      <color indexed="8"/>
      <name val="Calibri"/>
      <family val="2"/>
    </font>
    <font>
      <sz val="10"/>
      <name val="Arial"/>
      <family val="2"/>
    </font>
    <font>
      <sz val="10"/>
      <color rgb="FFFF000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charset val="1"/>
    </font>
    <font>
      <b/>
      <u/>
      <sz val="12"/>
      <name val="Arial"/>
      <family val="2"/>
    </font>
    <font>
      <b/>
      <sz val="11"/>
      <color theme="1"/>
      <name val="Arial"/>
      <family val="2"/>
    </font>
    <font>
      <b/>
      <sz val="11"/>
      <color indexed="8"/>
      <name val="Arial"/>
      <family val="2"/>
    </font>
    <font>
      <sz val="11"/>
      <color indexed="8"/>
      <name val="Arial"/>
      <family val="2"/>
    </font>
    <font>
      <sz val="9"/>
      <color theme="1"/>
      <name val="Arial"/>
      <family val="2"/>
    </font>
    <font>
      <b/>
      <sz val="10"/>
      <color indexed="8"/>
      <name val="Arial"/>
      <family val="2"/>
    </font>
    <font>
      <b/>
      <i/>
      <sz val="11"/>
      <color theme="1"/>
      <name val="Times New Roman"/>
      <family val="1"/>
    </font>
    <font>
      <sz val="10"/>
      <color theme="1"/>
      <name val="Times New Roman"/>
      <family val="1"/>
    </font>
    <font>
      <b/>
      <sz val="10"/>
      <color rgb="FF000000"/>
      <name val="Times New Roman"/>
      <family val="1"/>
    </font>
    <font>
      <sz val="10"/>
      <color rgb="FF000000"/>
      <name val="Times New Roman"/>
      <family val="1"/>
    </font>
    <font>
      <sz val="10"/>
      <name val="Times New Roman"/>
      <family val="1"/>
    </font>
    <font>
      <b/>
      <i/>
      <sz val="10"/>
      <color theme="1"/>
      <name val="Times New Roman"/>
      <family val="1"/>
    </font>
    <font>
      <sz val="10"/>
      <name val="Arial"/>
      <family val="2"/>
    </font>
    <font>
      <b/>
      <sz val="18"/>
      <color theme="1"/>
      <name val="Calibri"/>
      <family val="2"/>
      <scheme val="minor"/>
    </font>
    <font>
      <b/>
      <sz val="12"/>
      <color theme="1"/>
      <name val="Calibri"/>
      <family val="2"/>
      <scheme val="minor"/>
    </font>
    <font>
      <sz val="12"/>
      <color theme="1"/>
      <name val="Calibri"/>
      <family val="2"/>
      <scheme val="minor"/>
    </font>
    <font>
      <sz val="12"/>
      <color rgb="FF000000"/>
      <name val="Calibri"/>
      <family val="2"/>
      <scheme val="minor"/>
    </font>
    <font>
      <sz val="12"/>
      <name val="Calibri"/>
      <family val="2"/>
      <scheme val="minor"/>
    </font>
    <font>
      <sz val="16"/>
      <name val="Arial"/>
      <family val="2"/>
    </font>
    <font>
      <b/>
      <sz val="16"/>
      <name val="Arial"/>
      <family val="2"/>
    </font>
    <font>
      <sz val="12"/>
      <name val="Arial"/>
      <family val="2"/>
    </font>
    <font>
      <u/>
      <sz val="11"/>
      <color theme="10"/>
      <name val="Calibri"/>
      <family val="2"/>
    </font>
    <font>
      <u/>
      <sz val="11"/>
      <name val="Arial"/>
      <family val="2"/>
    </font>
    <font>
      <sz val="9"/>
      <color indexed="81"/>
      <name val="Tahoma"/>
      <family val="2"/>
    </font>
    <font>
      <b/>
      <sz val="14"/>
      <color theme="1"/>
      <name val="Calibri"/>
      <family val="2"/>
      <scheme val="minor"/>
    </font>
    <font>
      <sz val="11"/>
      <name val="Calibri"/>
      <family val="2"/>
      <scheme val="minor"/>
    </font>
    <font>
      <sz val="15"/>
      <name val="Arial"/>
      <family val="2"/>
    </font>
    <font>
      <b/>
      <u/>
      <sz val="12"/>
      <color theme="1"/>
      <name val="Calibri"/>
      <family val="2"/>
      <scheme val="minor"/>
    </font>
    <font>
      <b/>
      <sz val="9"/>
      <color theme="1"/>
      <name val="Calibri"/>
      <family val="2"/>
      <scheme val="minor"/>
    </font>
    <font>
      <b/>
      <sz val="10"/>
      <color theme="1"/>
      <name val="Calibri"/>
      <family val="2"/>
      <scheme val="minor"/>
    </font>
    <font>
      <b/>
      <sz val="11"/>
      <name val="Calibri"/>
      <family val="2"/>
      <scheme val="minor"/>
    </font>
  </fonts>
  <fills count="52">
    <fill>
      <patternFill patternType="none"/>
    </fill>
    <fill>
      <patternFill patternType="gray125"/>
    </fill>
    <fill>
      <patternFill patternType="solid">
        <fgColor indexed="9"/>
        <bgColor indexed="64"/>
      </patternFill>
    </fill>
    <fill>
      <patternFill patternType="solid">
        <fgColor theme="3"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FFC1C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39997558519241921"/>
        <bgColor indexed="64"/>
      </patternFill>
    </fill>
    <fill>
      <patternFill patternType="solid">
        <fgColor theme="8" tint="0.79998168889431442"/>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right style="thin">
        <color indexed="64"/>
      </right>
      <top/>
      <bottom/>
      <diagonal/>
    </border>
    <border>
      <left style="thin">
        <color rgb="FFC00000"/>
      </left>
      <right/>
      <top style="thin">
        <color rgb="FFC00000"/>
      </top>
      <bottom/>
      <diagonal/>
    </border>
    <border>
      <left/>
      <right/>
      <top style="thin">
        <color rgb="FFC00000"/>
      </top>
      <bottom/>
      <diagonal/>
    </border>
    <border>
      <left/>
      <right style="thin">
        <color rgb="FFC00000"/>
      </right>
      <top style="thin">
        <color rgb="FFC00000"/>
      </top>
      <bottom/>
      <diagonal/>
    </border>
    <border>
      <left style="thin">
        <color rgb="FFC00000"/>
      </left>
      <right/>
      <top/>
      <bottom style="thin">
        <color rgb="FFC00000"/>
      </bottom>
      <diagonal/>
    </border>
    <border>
      <left/>
      <right/>
      <top/>
      <bottom style="thin">
        <color rgb="FFC00000"/>
      </bottom>
      <diagonal/>
    </border>
    <border>
      <left/>
      <right style="thin">
        <color rgb="FFC00000"/>
      </right>
      <top/>
      <bottom style="thin">
        <color rgb="FFC00000"/>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93">
    <xf numFmtId="0" fontId="0" fillId="0" borderId="0"/>
    <xf numFmtId="164" fontId="7"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171" fontId="20" fillId="0" borderId="0"/>
    <xf numFmtId="0" fontId="21" fillId="0" borderId="0">
      <alignment horizontal="center"/>
    </xf>
    <xf numFmtId="0" fontId="21" fillId="0" borderId="0">
      <alignment horizontal="center" textRotation="90"/>
    </xf>
    <xf numFmtId="164" fontId="22" fillId="0" borderId="0" applyFont="0" applyFill="0" applyBorder="0" applyAlignment="0" applyProtection="0"/>
    <xf numFmtId="164" fontId="6" fillId="0" borderId="0" applyFont="0" applyFill="0" applyBorder="0" applyAlignment="0" applyProtection="0"/>
    <xf numFmtId="164" fontId="10" fillId="0" borderId="0" applyFont="0" applyFill="0" applyBorder="0" applyAlignment="0" applyProtection="0"/>
    <xf numFmtId="166" fontId="23" fillId="0" borderId="0" applyBorder="0" applyProtection="0"/>
    <xf numFmtId="166" fontId="23" fillId="0" borderId="0" applyBorder="0" applyProtection="0"/>
    <xf numFmtId="0" fontId="20" fillId="0" borderId="0"/>
    <xf numFmtId="0" fontId="23" fillId="0" borderId="0"/>
    <xf numFmtId="0" fontId="10" fillId="0" borderId="0"/>
    <xf numFmtId="0" fontId="10" fillId="0" borderId="0"/>
    <xf numFmtId="0" fontId="10" fillId="0" borderId="0"/>
    <xf numFmtId="0" fontId="6" fillId="0" borderId="0"/>
    <xf numFmtId="0" fontId="10" fillId="0" borderId="0"/>
    <xf numFmtId="0" fontId="10" fillId="0" borderId="0"/>
    <xf numFmtId="9" fontId="6" fillId="0" borderId="0" applyFont="0" applyFill="0" applyBorder="0" applyAlignment="0" applyProtection="0"/>
    <xf numFmtId="9" fontId="10" fillId="0" borderId="0" applyFont="0" applyFill="0" applyBorder="0" applyAlignment="0" applyProtection="0"/>
    <xf numFmtId="0" fontId="24" fillId="0" borderId="0"/>
    <xf numFmtId="172" fontId="24" fillId="0" borderId="0"/>
    <xf numFmtId="165" fontId="10" fillId="0" borderId="0" applyFont="0" applyFill="0" applyBorder="0" applyAlignment="0" applyProtection="0"/>
    <xf numFmtId="169" fontId="23" fillId="0" borderId="0" applyBorder="0" applyProtection="0"/>
    <xf numFmtId="173" fontId="20" fillId="0" borderId="0"/>
    <xf numFmtId="44" fontId="6" fillId="0" borderId="0" applyFont="0" applyFill="0" applyBorder="0" applyAlignment="0" applyProtection="0"/>
    <xf numFmtId="0" fontId="5" fillId="0" borderId="0"/>
    <xf numFmtId="0" fontId="7" fillId="0" borderId="0"/>
    <xf numFmtId="164" fontId="39" fillId="0" borderId="0" applyFont="0" applyFill="0" applyBorder="0" applyAlignment="0" applyProtection="0"/>
    <xf numFmtId="0" fontId="4" fillId="0" borderId="0"/>
    <xf numFmtId="0" fontId="3" fillId="0" borderId="0"/>
    <xf numFmtId="165" fontId="7" fillId="0" borderId="0" applyFont="0" applyFill="0" applyBorder="0" applyAlignment="0" applyProtection="0"/>
    <xf numFmtId="0" fontId="2" fillId="0" borderId="0"/>
    <xf numFmtId="9" fontId="46" fillId="0" borderId="0" applyFont="0" applyFill="0" applyBorder="0" applyAlignment="0" applyProtection="0"/>
    <xf numFmtId="165" fontId="46" fillId="0" borderId="0" applyFont="0" applyFill="0" applyBorder="0" applyAlignment="0" applyProtection="0"/>
    <xf numFmtId="164" fontId="4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9" fontId="47" fillId="0" borderId="0" applyFont="0" applyFill="0" applyBorder="0" applyAlignment="0" applyProtection="0"/>
    <xf numFmtId="0" fontId="49" fillId="0" borderId="0" applyNumberFormat="0" applyFill="0" applyBorder="0" applyAlignment="0" applyProtection="0"/>
    <xf numFmtId="0" fontId="50" fillId="0" borderId="62" applyNumberFormat="0" applyFill="0" applyAlignment="0" applyProtection="0"/>
    <xf numFmtId="0" fontId="51" fillId="0" borderId="63" applyNumberFormat="0" applyFill="0" applyAlignment="0" applyProtection="0"/>
    <xf numFmtId="0" fontId="52" fillId="0" borderId="64" applyNumberFormat="0" applyFill="0" applyAlignment="0" applyProtection="0"/>
    <xf numFmtId="0" fontId="52" fillId="0" borderId="0" applyNumberFormat="0" applyFill="0" applyBorder="0" applyAlignment="0" applyProtection="0"/>
    <xf numFmtId="0" fontId="53" fillId="19" borderId="0" applyNumberFormat="0" applyBorder="0" applyAlignment="0" applyProtection="0"/>
    <xf numFmtId="0" fontId="54" fillId="20" borderId="0" applyNumberFormat="0" applyBorder="0" applyAlignment="0" applyProtection="0"/>
    <xf numFmtId="0" fontId="55" fillId="21" borderId="0" applyNumberFormat="0" applyBorder="0" applyAlignment="0" applyProtection="0"/>
    <xf numFmtId="0" fontId="56" fillId="22" borderId="65" applyNumberFormat="0" applyAlignment="0" applyProtection="0"/>
    <xf numFmtId="0" fontId="57" fillId="23" borderId="66" applyNumberFormat="0" applyAlignment="0" applyProtection="0"/>
    <xf numFmtId="0" fontId="58" fillId="23" borderId="65" applyNumberFormat="0" applyAlignment="0" applyProtection="0"/>
    <xf numFmtId="0" fontId="59" fillId="0" borderId="67" applyNumberFormat="0" applyFill="0" applyAlignment="0" applyProtection="0"/>
    <xf numFmtId="0" fontId="60" fillId="24" borderId="68"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70" applyNumberFormat="0" applyFill="0" applyAlignment="0" applyProtection="0"/>
    <xf numFmtId="0" fontId="6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64" fillId="29" borderId="0" applyNumberFormat="0" applyBorder="0" applyAlignment="0" applyProtection="0"/>
    <xf numFmtId="0" fontId="6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64" fillId="49" borderId="0" applyNumberFormat="0" applyBorder="0" applyAlignment="0" applyProtection="0"/>
    <xf numFmtId="0" fontId="65" fillId="0" borderId="0"/>
    <xf numFmtId="177" fontId="65" fillId="0" borderId="0" applyBorder="0" applyProtection="0"/>
    <xf numFmtId="176" fontId="65" fillId="0" borderId="0" applyBorder="0" applyProtection="0"/>
    <xf numFmtId="9" fontId="65" fillId="0" borderId="0" applyBorder="0" applyProtection="0"/>
    <xf numFmtId="0" fontId="1" fillId="25" borderId="69" applyNumberFormat="0" applyFont="0" applyAlignment="0" applyProtection="0"/>
    <xf numFmtId="43" fontId="78" fillId="0" borderId="0" applyFont="0" applyFill="0" applyBorder="0" applyAlignment="0" applyProtection="0"/>
    <xf numFmtId="0" fontId="87" fillId="0" borderId="0" applyNumberFormat="0" applyFill="0" applyBorder="0" applyAlignment="0" applyProtection="0">
      <alignment vertical="top"/>
      <protection locked="0"/>
    </xf>
  </cellStyleXfs>
  <cellXfs count="1066">
    <xf numFmtId="0" fontId="0" fillId="0" borderId="0" xfId="0"/>
    <xf numFmtId="0" fontId="10" fillId="0" borderId="0" xfId="2" applyFont="1" applyBorder="1"/>
    <xf numFmtId="0" fontId="10" fillId="0" borderId="0" xfId="2" applyFont="1"/>
    <xf numFmtId="0" fontId="10" fillId="0" borderId="0" xfId="2" applyFont="1" applyBorder="1" applyAlignment="1">
      <alignment vertical="center" wrapText="1"/>
    </xf>
    <xf numFmtId="0" fontId="8" fillId="0" borderId="0" xfId="2" applyFont="1"/>
    <xf numFmtId="0" fontId="10" fillId="0" borderId="0" xfId="2" applyFont="1" applyAlignment="1">
      <alignment horizontal="left"/>
    </xf>
    <xf numFmtId="0" fontId="10" fillId="0" borderId="0" xfId="2" applyFont="1" applyFill="1"/>
    <xf numFmtId="0" fontId="10" fillId="4" borderId="0" xfId="2" applyFont="1" applyFill="1"/>
    <xf numFmtId="0" fontId="10" fillId="0" borderId="0" xfId="2" applyFont="1" applyAlignment="1">
      <alignment vertical="center"/>
    </xf>
    <xf numFmtId="0" fontId="10" fillId="0" borderId="0" xfId="2" applyFont="1" applyFill="1" applyAlignment="1">
      <alignment vertical="center"/>
    </xf>
    <xf numFmtId="0" fontId="18" fillId="0" borderId="0" xfId="2" applyFont="1" applyBorder="1" applyAlignment="1">
      <alignment horizontal="center" vertical="center" wrapText="1"/>
    </xf>
    <xf numFmtId="0" fontId="10" fillId="0" borderId="0" xfId="0" applyFont="1" applyAlignment="1"/>
    <xf numFmtId="0" fontId="10" fillId="0" borderId="0" xfId="0" applyFont="1"/>
    <xf numFmtId="0" fontId="10" fillId="2" borderId="0" xfId="2" applyFont="1" applyFill="1"/>
    <xf numFmtId="0" fontId="28" fillId="0" borderId="0" xfId="30" applyFont="1"/>
    <xf numFmtId="0" fontId="28" fillId="0" borderId="0" xfId="30" applyFont="1" applyFill="1"/>
    <xf numFmtId="0" fontId="28" fillId="0" borderId="0" xfId="30" applyFont="1" applyAlignment="1">
      <alignment horizontal="left"/>
    </xf>
    <xf numFmtId="10" fontId="8" fillId="0" borderId="1" xfId="30" applyNumberFormat="1" applyFont="1" applyFill="1" applyBorder="1" applyAlignment="1">
      <alignment horizontal="center" vertical="center"/>
    </xf>
    <xf numFmtId="0" fontId="8" fillId="0" borderId="6" xfId="30" applyFont="1" applyFill="1" applyBorder="1" applyAlignment="1">
      <alignment horizontal="center" vertical="center"/>
    </xf>
    <xf numFmtId="164" fontId="8" fillId="0" borderId="5" xfId="1" applyFont="1" applyFill="1" applyBorder="1" applyAlignment="1">
      <alignment horizontal="center" vertical="center"/>
    </xf>
    <xf numFmtId="164" fontId="8" fillId="0" borderId="5" xfId="1" applyFont="1" applyFill="1" applyBorder="1" applyAlignment="1">
      <alignment horizontal="right" vertical="center"/>
    </xf>
    <xf numFmtId="0" fontId="8" fillId="0" borderId="1" xfId="30" applyFont="1" applyFill="1" applyBorder="1" applyAlignment="1">
      <alignment horizontal="center" vertical="center"/>
    </xf>
    <xf numFmtId="164" fontId="8" fillId="4" borderId="5" xfId="1" applyFont="1" applyFill="1" applyBorder="1" applyAlignment="1">
      <alignment horizontal="center" vertical="center" wrapText="1"/>
    </xf>
    <xf numFmtId="164" fontId="8" fillId="0" borderId="5" xfId="1" applyFont="1" applyBorder="1" applyAlignment="1">
      <alignment horizontal="right" vertical="center"/>
    </xf>
    <xf numFmtId="164" fontId="8" fillId="5" borderId="5" xfId="1" applyFont="1" applyFill="1" applyBorder="1" applyAlignment="1">
      <alignment horizontal="right" vertical="center" wrapText="1"/>
    </xf>
    <xf numFmtId="164" fontId="8" fillId="0" borderId="5" xfId="1" applyFont="1" applyFill="1" applyBorder="1" applyAlignment="1">
      <alignment vertical="center"/>
    </xf>
    <xf numFmtId="10" fontId="8" fillId="0" borderId="1" xfId="30" applyNumberFormat="1" applyFont="1" applyBorder="1" applyAlignment="1">
      <alignment horizontal="center" vertical="center" wrapText="1"/>
    </xf>
    <xf numFmtId="0" fontId="7" fillId="0" borderId="0" xfId="30" applyFont="1" applyAlignment="1">
      <alignment horizontal="justify" vertical="center"/>
    </xf>
    <xf numFmtId="0" fontId="7" fillId="2" borderId="0" xfId="30" applyFont="1" applyFill="1" applyAlignment="1">
      <alignment horizontal="justify" vertical="center"/>
    </xf>
    <xf numFmtId="0" fontId="7" fillId="0" borderId="0" xfId="30" applyFont="1" applyAlignment="1">
      <alignment horizontal="center" vertical="center" wrapText="1"/>
    </xf>
    <xf numFmtId="0" fontId="7" fillId="2" borderId="0" xfId="30" applyFont="1" applyFill="1" applyAlignment="1">
      <alignment horizontal="center" vertical="center" wrapText="1"/>
    </xf>
    <xf numFmtId="0" fontId="8" fillId="2" borderId="0" xfId="30" applyFont="1" applyFill="1" applyAlignment="1">
      <alignment horizontal="right" vertical="center" wrapText="1"/>
    </xf>
    <xf numFmtId="0" fontId="7" fillId="0" borderId="0" xfId="30" applyFont="1" applyBorder="1" applyAlignment="1">
      <alignment horizontal="center" vertical="center" wrapText="1"/>
    </xf>
    <xf numFmtId="0" fontId="7" fillId="2" borderId="0" xfId="30" applyFont="1" applyFill="1" applyBorder="1" applyAlignment="1">
      <alignment horizontal="right" vertical="center" wrapText="1"/>
    </xf>
    <xf numFmtId="0" fontId="28" fillId="2" borderId="0" xfId="30" applyFont="1" applyFill="1" applyAlignment="1">
      <alignment horizontal="right" vertical="center" wrapText="1"/>
    </xf>
    <xf numFmtId="0" fontId="28" fillId="0" borderId="0" xfId="30" applyFont="1" applyAlignment="1">
      <alignment vertical="center"/>
    </xf>
    <xf numFmtId="0" fontId="28" fillId="2" borderId="0" xfId="30" applyFont="1" applyFill="1" applyAlignment="1">
      <alignment vertical="center"/>
    </xf>
    <xf numFmtId="0" fontId="18" fillId="0" borderId="0" xfId="2" applyFont="1" applyBorder="1" applyAlignment="1">
      <alignment horizontal="center" vertical="center" wrapText="1"/>
    </xf>
    <xf numFmtId="10" fontId="8" fillId="0" borderId="1" xfId="30" applyNumberFormat="1" applyFont="1" applyBorder="1" applyAlignment="1">
      <alignment horizontal="center" vertical="center"/>
    </xf>
    <xf numFmtId="0" fontId="8" fillId="0" borderId="6" xfId="30" applyFont="1" applyBorder="1" applyAlignment="1">
      <alignment horizontal="center" vertical="center" wrapText="1"/>
    </xf>
    <xf numFmtId="4" fontId="8" fillId="0" borderId="5" xfId="30" applyNumberFormat="1" applyFont="1" applyFill="1" applyBorder="1" applyAlignment="1">
      <alignment vertical="center"/>
    </xf>
    <xf numFmtId="4" fontId="8" fillId="0" borderId="5" xfId="30" applyNumberFormat="1" applyFont="1" applyBorder="1" applyAlignment="1">
      <alignment horizontal="right" vertical="center" wrapText="1"/>
    </xf>
    <xf numFmtId="164" fontId="8" fillId="0" borderId="5" xfId="30" applyNumberFormat="1" applyFont="1" applyBorder="1" applyAlignment="1">
      <alignment horizontal="left" vertical="center" wrapText="1"/>
    </xf>
    <xf numFmtId="4" fontId="8" fillId="0" borderId="5" xfId="30" applyNumberFormat="1" applyFont="1" applyFill="1" applyBorder="1" applyAlignment="1">
      <alignment horizontal="right" vertical="center"/>
    </xf>
    <xf numFmtId="49" fontId="8" fillId="0" borderId="6" xfId="30" applyNumberFormat="1" applyFont="1" applyBorder="1" applyAlignment="1">
      <alignment horizontal="center" vertical="center" wrapText="1"/>
    </xf>
    <xf numFmtId="164" fontId="8" fillId="0" borderId="5" xfId="1" applyFont="1" applyBorder="1" applyAlignment="1">
      <alignment horizontal="right" vertical="center" wrapText="1"/>
    </xf>
    <xf numFmtId="49" fontId="8" fillId="0" borderId="32" xfId="30" applyNumberFormat="1" applyFont="1" applyBorder="1" applyAlignment="1">
      <alignment horizontal="center" vertical="center" wrapText="1"/>
    </xf>
    <xf numFmtId="2" fontId="7" fillId="4" borderId="3" xfId="2" applyNumberFormat="1" applyFont="1" applyFill="1" applyBorder="1" applyAlignment="1">
      <alignment horizontal="left" vertical="center" wrapText="1"/>
    </xf>
    <xf numFmtId="0" fontId="28" fillId="4" borderId="10" xfId="30" applyFont="1" applyFill="1" applyBorder="1" applyAlignment="1">
      <alignment vertical="center"/>
    </xf>
    <xf numFmtId="0" fontId="28" fillId="4" borderId="14" xfId="30" applyFont="1" applyFill="1" applyBorder="1" applyAlignment="1">
      <alignment vertical="center"/>
    </xf>
    <xf numFmtId="0" fontId="28" fillId="4" borderId="11" xfId="30" applyFont="1" applyFill="1" applyBorder="1" applyAlignment="1">
      <alignment vertical="center"/>
    </xf>
    <xf numFmtId="0" fontId="8" fillId="0" borderId="0" xfId="2" applyFont="1" applyAlignment="1">
      <alignment vertical="center" wrapText="1"/>
    </xf>
    <xf numFmtId="10" fontId="8" fillId="0" borderId="1" xfId="30" applyNumberFormat="1" applyFont="1" applyFill="1" applyBorder="1" applyAlignment="1">
      <alignment horizontal="right" vertical="center" wrapText="1"/>
    </xf>
    <xf numFmtId="0" fontId="7" fillId="0" borderId="0" xfId="2" applyFont="1" applyBorder="1"/>
    <xf numFmtId="3" fontId="8" fillId="6" borderId="47" xfId="2" applyNumberFormat="1" applyFont="1" applyFill="1" applyBorder="1" applyAlignment="1">
      <alignment horizontal="center" vertical="center" wrapText="1"/>
    </xf>
    <xf numFmtId="0" fontId="0" fillId="0" borderId="0" xfId="0" applyAlignment="1">
      <alignment horizontal="center"/>
    </xf>
    <xf numFmtId="0" fontId="8" fillId="0" borderId="0" xfId="0" applyFont="1" applyAlignment="1">
      <alignment horizontal="center"/>
    </xf>
    <xf numFmtId="0" fontId="7" fillId="0" borderId="1" xfId="0" applyFont="1" applyBorder="1" applyAlignment="1">
      <alignment horizontal="center"/>
    </xf>
    <xf numFmtId="0" fontId="7" fillId="0" borderId="1" xfId="0" applyFont="1" applyBorder="1"/>
    <xf numFmtId="0" fontId="7" fillId="0" borderId="44" xfId="0" applyFont="1" applyBorder="1" applyAlignment="1">
      <alignment horizontal="center"/>
    </xf>
    <xf numFmtId="0" fontId="7" fillId="0" borderId="22"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left"/>
    </xf>
    <xf numFmtId="0" fontId="7" fillId="0" borderId="7" xfId="0" applyFont="1" applyBorder="1" applyAlignment="1">
      <alignment horizontal="left" vertical="center"/>
    </xf>
    <xf numFmtId="0" fontId="7" fillId="0" borderId="45" xfId="0" applyFont="1" applyBorder="1"/>
    <xf numFmtId="0" fontId="7" fillId="0" borderId="45" xfId="0" applyFont="1" applyBorder="1" applyAlignment="1">
      <alignment horizontal="center"/>
    </xf>
    <xf numFmtId="0" fontId="7" fillId="0" borderId="8" xfId="0" applyFont="1" applyBorder="1" applyAlignment="1">
      <alignment horizontal="center"/>
    </xf>
    <xf numFmtId="0" fontId="8" fillId="0" borderId="53" xfId="0" applyFont="1" applyBorder="1" applyAlignment="1">
      <alignment horizontal="center"/>
    </xf>
    <xf numFmtId="0" fontId="8" fillId="0" borderId="52" xfId="0" applyFont="1" applyBorder="1" applyAlignment="1">
      <alignment horizontal="center"/>
    </xf>
    <xf numFmtId="0" fontId="8" fillId="0" borderId="54" xfId="0" applyFont="1" applyBorder="1" applyAlignment="1">
      <alignment horizontal="center"/>
    </xf>
    <xf numFmtId="0" fontId="41" fillId="0" borderId="0" xfId="0" applyFont="1"/>
    <xf numFmtId="0" fontId="42" fillId="15" borderId="0" xfId="0" applyFont="1" applyFill="1" applyAlignment="1">
      <alignment vertical="center"/>
    </xf>
    <xf numFmtId="0" fontId="42" fillId="17" borderId="0" xfId="0" applyFont="1" applyFill="1" applyAlignment="1">
      <alignment vertical="center"/>
    </xf>
    <xf numFmtId="0" fontId="42" fillId="16" borderId="0" xfId="0" applyFont="1" applyFill="1" applyAlignment="1">
      <alignment vertical="center"/>
    </xf>
    <xf numFmtId="0" fontId="42" fillId="7" borderId="0" xfId="0" applyFont="1" applyFill="1" applyAlignment="1">
      <alignment vertical="center"/>
    </xf>
    <xf numFmtId="0" fontId="44" fillId="18" borderId="0" xfId="0" applyFont="1" applyFill="1" applyAlignment="1">
      <alignment vertical="center"/>
    </xf>
    <xf numFmtId="0" fontId="0" fillId="0" borderId="38" xfId="0" applyBorder="1" applyAlignment="1">
      <alignment horizontal="center"/>
    </xf>
    <xf numFmtId="0" fontId="0" fillId="0" borderId="29" xfId="0" applyBorder="1" applyAlignment="1">
      <alignment horizontal="center"/>
    </xf>
    <xf numFmtId="0" fontId="0" fillId="0" borderId="39" xfId="0" applyBorder="1" applyAlignment="1">
      <alignment horizontal="center"/>
    </xf>
    <xf numFmtId="0" fontId="0" fillId="0" borderId="6" xfId="0" applyBorder="1" applyAlignment="1">
      <alignment horizontal="center"/>
    </xf>
    <xf numFmtId="0" fontId="0" fillId="0" borderId="1" xfId="0" applyBorder="1" applyAlignment="1">
      <alignment horizontal="center"/>
    </xf>
    <xf numFmtId="0" fontId="0" fillId="0" borderId="5" xfId="0" applyBorder="1" applyAlignment="1">
      <alignment horizontal="center"/>
    </xf>
    <xf numFmtId="0" fontId="0" fillId="0" borderId="21" xfId="0" applyBorder="1" applyAlignment="1">
      <alignment horizontal="center"/>
    </xf>
    <xf numFmtId="0" fontId="0" fillId="0" borderId="46" xfId="0" applyBorder="1" applyAlignment="1">
      <alignment horizontal="center"/>
    </xf>
    <xf numFmtId="0" fontId="0" fillId="0" borderId="35" xfId="0" applyBorder="1" applyAlignment="1">
      <alignment horizontal="center"/>
    </xf>
    <xf numFmtId="0" fontId="7" fillId="0" borderId="0" xfId="0" applyFont="1" applyAlignment="1"/>
    <xf numFmtId="164" fontId="10" fillId="0" borderId="0" xfId="1" applyFont="1"/>
    <xf numFmtId="0" fontId="7" fillId="0" borderId="0" xfId="0" applyFont="1" applyFill="1" applyBorder="1" applyAlignment="1"/>
    <xf numFmtId="0" fontId="18" fillId="0" borderId="0" xfId="2" applyFont="1" applyBorder="1" applyAlignment="1">
      <alignment horizontal="center" vertical="center" wrapText="1"/>
    </xf>
    <xf numFmtId="0" fontId="8" fillId="4" borderId="30" xfId="2" applyFont="1" applyFill="1" applyBorder="1" applyAlignment="1">
      <alignment vertical="center" wrapText="1"/>
    </xf>
    <xf numFmtId="0" fontId="8" fillId="4" borderId="9" xfId="2" applyFont="1" applyFill="1" applyBorder="1" applyAlignment="1">
      <alignment vertical="center" wrapText="1"/>
    </xf>
    <xf numFmtId="0" fontId="8" fillId="4" borderId="32" xfId="2" applyFont="1" applyFill="1" applyBorder="1" applyAlignment="1">
      <alignment vertical="center" wrapText="1"/>
    </xf>
    <xf numFmtId="0" fontId="8" fillId="4" borderId="3" xfId="2" applyFont="1" applyFill="1" applyBorder="1" applyAlignment="1">
      <alignment vertical="center" wrapText="1"/>
    </xf>
    <xf numFmtId="20" fontId="8" fillId="4" borderId="3" xfId="2" applyNumberFormat="1" applyFont="1" applyFill="1" applyBorder="1" applyAlignment="1">
      <alignment vertical="center" wrapText="1"/>
    </xf>
    <xf numFmtId="0" fontId="8" fillId="4" borderId="33" xfId="2" applyFont="1" applyFill="1" applyBorder="1" applyAlignment="1">
      <alignment vertical="center" wrapText="1"/>
    </xf>
    <xf numFmtId="0" fontId="8" fillId="4" borderId="34" xfId="2" applyFont="1" applyFill="1" applyBorder="1" applyAlignment="1">
      <alignment vertical="center" wrapText="1"/>
    </xf>
    <xf numFmtId="0" fontId="8" fillId="4" borderId="12" xfId="2" applyFont="1" applyFill="1" applyBorder="1" applyAlignment="1">
      <alignment vertical="center" wrapText="1"/>
    </xf>
    <xf numFmtId="0" fontId="8" fillId="4" borderId="3" xfId="2" applyFont="1" applyFill="1" applyBorder="1" applyAlignment="1">
      <alignment horizontal="left" vertical="center" wrapText="1"/>
    </xf>
    <xf numFmtId="0" fontId="10" fillId="4" borderId="12" xfId="2" applyFont="1" applyFill="1" applyBorder="1" applyAlignment="1">
      <alignment vertical="center" wrapText="1"/>
    </xf>
    <xf numFmtId="0" fontId="10" fillId="4" borderId="34" xfId="2" applyFont="1" applyFill="1" applyBorder="1" applyAlignment="1">
      <alignment vertical="center" wrapText="1"/>
    </xf>
    <xf numFmtId="14" fontId="10" fillId="4" borderId="12" xfId="2" applyNumberFormat="1" applyFont="1" applyFill="1" applyBorder="1" applyAlignment="1">
      <alignment vertical="center" wrapText="1"/>
    </xf>
    <xf numFmtId="14" fontId="10" fillId="4" borderId="20" xfId="2" applyNumberFormat="1" applyFont="1" applyFill="1" applyBorder="1" applyAlignment="1">
      <alignment vertical="center" wrapText="1"/>
    </xf>
    <xf numFmtId="0" fontId="7" fillId="4" borderId="34" xfId="2" applyFont="1" applyFill="1" applyBorder="1" applyAlignment="1">
      <alignment vertical="center" wrapText="1"/>
    </xf>
    <xf numFmtId="164" fontId="7" fillId="4" borderId="12" xfId="1" applyFont="1" applyFill="1" applyBorder="1" applyAlignment="1">
      <alignment vertical="center"/>
    </xf>
    <xf numFmtId="169" fontId="8" fillId="4" borderId="3" xfId="3" applyNumberFormat="1" applyFont="1" applyFill="1" applyBorder="1" applyAlignment="1">
      <alignment horizontal="left" vertical="center"/>
    </xf>
    <xf numFmtId="14" fontId="8" fillId="4" borderId="41" xfId="2" applyNumberFormat="1" applyFont="1" applyFill="1" applyBorder="1" applyAlignment="1">
      <alignment vertical="center" wrapText="1"/>
    </xf>
    <xf numFmtId="14" fontId="8" fillId="4" borderId="42" xfId="2" applyNumberFormat="1" applyFont="1" applyFill="1" applyBorder="1" applyAlignment="1">
      <alignment vertical="center" wrapText="1"/>
    </xf>
    <xf numFmtId="169" fontId="8" fillId="4" borderId="1" xfId="3" applyNumberFormat="1" applyFont="1" applyFill="1" applyBorder="1" applyAlignment="1">
      <alignment vertical="center"/>
    </xf>
    <xf numFmtId="0" fontId="8" fillId="4" borderId="32" xfId="2" applyFont="1" applyFill="1" applyBorder="1" applyAlignment="1">
      <alignment vertical="center"/>
    </xf>
    <xf numFmtId="0" fontId="8" fillId="4" borderId="3" xfId="2" applyFont="1" applyFill="1" applyBorder="1" applyAlignment="1">
      <alignment vertical="center"/>
    </xf>
    <xf numFmtId="169" fontId="8" fillId="4" borderId="3" xfId="3" applyNumberFormat="1" applyFont="1" applyFill="1" applyBorder="1" applyAlignment="1">
      <alignment horizontal="right" vertical="center"/>
    </xf>
    <xf numFmtId="9" fontId="8" fillId="4" borderId="3" xfId="3" applyNumberFormat="1" applyFont="1" applyFill="1" applyBorder="1" applyAlignment="1">
      <alignment horizontal="left" vertical="center"/>
    </xf>
    <xf numFmtId="169" fontId="8" fillId="4" borderId="1" xfId="3" applyNumberFormat="1" applyFont="1" applyFill="1" applyBorder="1" applyAlignment="1">
      <alignment horizontal="left" vertical="center"/>
    </xf>
    <xf numFmtId="169" fontId="7" fillId="4" borderId="3" xfId="3" applyNumberFormat="1" applyFont="1" applyFill="1" applyBorder="1" applyAlignment="1">
      <alignment horizontal="left" vertical="center"/>
    </xf>
    <xf numFmtId="169" fontId="8" fillId="4" borderId="3" xfId="3" applyNumberFormat="1" applyFont="1" applyFill="1" applyBorder="1" applyAlignment="1">
      <alignment vertical="center"/>
    </xf>
    <xf numFmtId="169" fontId="8" fillId="4" borderId="33" xfId="3" applyNumberFormat="1" applyFont="1" applyFill="1" applyBorder="1" applyAlignment="1">
      <alignment vertical="center"/>
    </xf>
    <xf numFmtId="0" fontId="8" fillId="4" borderId="40" xfId="2" applyFont="1" applyFill="1" applyBorder="1" applyAlignment="1">
      <alignment vertical="center"/>
    </xf>
    <xf numFmtId="169" fontId="8" fillId="4" borderId="41" xfId="3" applyNumberFormat="1" applyFont="1" applyFill="1" applyBorder="1" applyAlignment="1">
      <alignment horizontal="left" vertical="center"/>
    </xf>
    <xf numFmtId="0" fontId="7" fillId="0" borderId="6" xfId="2" applyFont="1" applyBorder="1" applyAlignment="1">
      <alignment horizontal="center" vertical="center" wrapText="1"/>
    </xf>
    <xf numFmtId="169" fontId="48" fillId="4" borderId="3" xfId="3" applyNumberFormat="1" applyFont="1" applyFill="1" applyBorder="1" applyAlignment="1">
      <alignment vertical="center"/>
    </xf>
    <xf numFmtId="169" fontId="48" fillId="4" borderId="33" xfId="3" applyNumberFormat="1" applyFont="1" applyFill="1" applyBorder="1" applyAlignment="1">
      <alignment vertical="center"/>
    </xf>
    <xf numFmtId="2" fontId="8" fillId="0" borderId="1" xfId="30" applyNumberFormat="1" applyFont="1" applyFill="1" applyBorder="1" applyAlignment="1">
      <alignment vertical="center"/>
    </xf>
    <xf numFmtId="0" fontId="8" fillId="0" borderId="1" xfId="30" applyFont="1" applyFill="1" applyBorder="1" applyAlignment="1">
      <alignment vertical="center"/>
    </xf>
    <xf numFmtId="10" fontId="8" fillId="0" borderId="1" xfId="45" applyNumberFormat="1" applyFont="1" applyFill="1" applyBorder="1" applyAlignment="1">
      <alignment vertical="center" wrapText="1"/>
    </xf>
    <xf numFmtId="175" fontId="8" fillId="0" borderId="1" xfId="45" applyNumberFormat="1" applyFont="1" applyFill="1" applyBorder="1" applyAlignment="1">
      <alignment vertical="center"/>
    </xf>
    <xf numFmtId="175" fontId="8" fillId="0" borderId="1" xfId="45" applyNumberFormat="1" applyFont="1" applyBorder="1" applyAlignment="1">
      <alignment vertical="center" wrapText="1"/>
    </xf>
    <xf numFmtId="169" fontId="8" fillId="4" borderId="5" xfId="3" applyNumberFormat="1" applyFont="1" applyFill="1" applyBorder="1" applyAlignment="1">
      <alignment horizontal="left" vertical="center"/>
    </xf>
    <xf numFmtId="0" fontId="7" fillId="4" borderId="3" xfId="2" applyFont="1" applyFill="1" applyBorder="1" applyAlignment="1">
      <alignment vertical="center"/>
    </xf>
    <xf numFmtId="169" fontId="7" fillId="4" borderId="3" xfId="3" applyNumberFormat="1" applyFont="1" applyFill="1" applyBorder="1" applyAlignment="1">
      <alignment vertical="center"/>
    </xf>
    <xf numFmtId="169" fontId="7" fillId="4" borderId="33" xfId="3" applyNumberFormat="1" applyFont="1" applyFill="1" applyBorder="1" applyAlignment="1">
      <alignment vertical="center"/>
    </xf>
    <xf numFmtId="0" fontId="8" fillId="4" borderId="41" xfId="2" applyFont="1" applyFill="1" applyBorder="1" applyAlignment="1">
      <alignment vertical="center"/>
    </xf>
    <xf numFmtId="169" fontId="8" fillId="4" borderId="41" xfId="3" applyNumberFormat="1" applyFont="1" applyFill="1" applyBorder="1" applyAlignment="1">
      <alignment vertical="center"/>
    </xf>
    <xf numFmtId="169" fontId="8" fillId="4" borderId="42" xfId="3" applyNumberFormat="1" applyFont="1" applyFill="1" applyBorder="1" applyAlignment="1">
      <alignment vertical="center"/>
    </xf>
    <xf numFmtId="0" fontId="8" fillId="12" borderId="45" xfId="2" applyFont="1" applyFill="1" applyBorder="1" applyAlignment="1">
      <alignment horizontal="center" vertical="center" wrapText="1"/>
    </xf>
    <xf numFmtId="0" fontId="7" fillId="0" borderId="0" xfId="2" applyFont="1"/>
    <xf numFmtId="0" fontId="29" fillId="8" borderId="38" xfId="30" applyFont="1" applyFill="1" applyBorder="1" applyAlignment="1">
      <alignment horizontal="center" vertical="center" wrapText="1"/>
    </xf>
    <xf numFmtId="0" fontId="29" fillId="8" borderId="29" xfId="30" applyFont="1" applyFill="1" applyBorder="1" applyAlignment="1">
      <alignment horizontal="center" vertical="center" wrapText="1"/>
    </xf>
    <xf numFmtId="0" fontId="29" fillId="8" borderId="39" xfId="30" applyFont="1" applyFill="1" applyBorder="1" applyAlignment="1">
      <alignment horizontal="center" vertical="center" wrapText="1"/>
    </xf>
    <xf numFmtId="4" fontId="29" fillId="8" borderId="5" xfId="30" applyNumberFormat="1" applyFont="1" applyFill="1" applyBorder="1" applyAlignment="1">
      <alignment vertical="center"/>
    </xf>
    <xf numFmtId="4" fontId="29" fillId="8" borderId="1" xfId="30" applyNumberFormat="1" applyFont="1" applyFill="1" applyBorder="1" applyAlignment="1">
      <alignment vertical="center"/>
    </xf>
    <xf numFmtId="0" fontId="8" fillId="8" borderId="32" xfId="30" applyFont="1" applyFill="1" applyBorder="1" applyAlignment="1">
      <alignment horizontal="center" vertical="center"/>
    </xf>
    <xf numFmtId="0" fontId="8" fillId="8" borderId="33" xfId="30" applyFont="1" applyFill="1" applyBorder="1" applyAlignment="1">
      <alignment horizontal="center" vertical="center"/>
    </xf>
    <xf numFmtId="0" fontId="8" fillId="4" borderId="6" xfId="30" applyFont="1" applyFill="1" applyBorder="1" applyAlignment="1">
      <alignment horizontal="center" vertical="center"/>
    </xf>
    <xf numFmtId="2" fontId="8" fillId="4" borderId="1" xfId="30" applyNumberFormat="1" applyFont="1" applyFill="1" applyBorder="1" applyAlignment="1">
      <alignment vertical="center" wrapText="1"/>
    </xf>
    <xf numFmtId="164" fontId="8" fillId="4" borderId="5" xfId="1" applyFont="1" applyFill="1" applyBorder="1" applyAlignment="1">
      <alignment horizontal="right" vertical="center"/>
    </xf>
    <xf numFmtId="164" fontId="8" fillId="8" borderId="35" xfId="1" applyFont="1" applyFill="1" applyBorder="1" applyAlignment="1">
      <alignment horizontal="center" vertical="center"/>
    </xf>
    <xf numFmtId="164" fontId="8" fillId="8" borderId="5" xfId="1" applyFont="1" applyFill="1" applyBorder="1" applyAlignment="1">
      <alignment horizontal="right" vertical="center"/>
    </xf>
    <xf numFmtId="0" fontId="8" fillId="8" borderId="5" xfId="30" applyFont="1" applyFill="1" applyBorder="1" applyAlignment="1">
      <alignment horizontal="center" vertical="center" wrapText="1"/>
    </xf>
    <xf numFmtId="167" fontId="8" fillId="8" borderId="1" xfId="30" applyNumberFormat="1" applyFont="1" applyFill="1" applyBorder="1" applyAlignment="1">
      <alignment horizontal="center" vertical="center"/>
    </xf>
    <xf numFmtId="0" fontId="29" fillId="9" borderId="6" xfId="30" applyFont="1" applyFill="1" applyBorder="1" applyAlignment="1">
      <alignment horizontal="center" vertical="center"/>
    </xf>
    <xf numFmtId="0" fontId="29" fillId="9" borderId="5" xfId="30" applyFont="1" applyFill="1" applyBorder="1" applyAlignment="1">
      <alignment horizontal="center" vertical="center" wrapText="1"/>
    </xf>
    <xf numFmtId="0" fontId="7" fillId="8" borderId="6" xfId="30" applyFont="1" applyFill="1" applyBorder="1" applyAlignment="1">
      <alignment horizontal="center" vertical="center"/>
    </xf>
    <xf numFmtId="4" fontId="8" fillId="8" borderId="5" xfId="30" applyNumberFormat="1" applyFont="1" applyFill="1" applyBorder="1" applyAlignment="1">
      <alignment horizontal="right" vertical="center"/>
    </xf>
    <xf numFmtId="0" fontId="8" fillId="14" borderId="5" xfId="30" applyFont="1" applyFill="1" applyBorder="1" applyAlignment="1">
      <alignment horizontal="center" vertical="center" wrapText="1"/>
    </xf>
    <xf numFmtId="164" fontId="8" fillId="4" borderId="5" xfId="30" applyNumberFormat="1" applyFont="1" applyFill="1" applyBorder="1" applyAlignment="1">
      <alignment horizontal="left" vertical="center" wrapText="1"/>
    </xf>
    <xf numFmtId="164" fontId="8" fillId="8" borderId="5" xfId="30" applyNumberFormat="1" applyFont="1" applyFill="1" applyBorder="1" applyAlignment="1">
      <alignment horizontal="left" vertical="center" wrapText="1"/>
    </xf>
    <xf numFmtId="0" fontId="8" fillId="8" borderId="6" xfId="30" applyFont="1" applyFill="1" applyBorder="1" applyAlignment="1">
      <alignment horizontal="center" vertical="center" wrapText="1"/>
    </xf>
    <xf numFmtId="0" fontId="29" fillId="8" borderId="6" xfId="30" applyFont="1" applyFill="1" applyBorder="1" applyAlignment="1">
      <alignment horizontal="center" vertical="center"/>
    </xf>
    <xf numFmtId="0" fontId="29" fillId="8" borderId="5" xfId="30" applyFont="1" applyFill="1" applyBorder="1" applyAlignment="1">
      <alignment horizontal="center" vertical="center"/>
    </xf>
    <xf numFmtId="10" fontId="8" fillId="4" borderId="1" xfId="45" applyNumberFormat="1" applyFont="1" applyFill="1" applyBorder="1" applyAlignment="1">
      <alignment vertical="center" wrapText="1"/>
    </xf>
    <xf numFmtId="0" fontId="29" fillId="8" borderId="38" xfId="30" applyFont="1" applyFill="1" applyBorder="1" applyAlignment="1">
      <alignment horizontal="center" vertical="center"/>
    </xf>
    <xf numFmtId="0" fontId="29" fillId="8" borderId="39" xfId="30" applyFont="1" applyFill="1" applyBorder="1" applyAlignment="1">
      <alignment horizontal="center" vertical="center"/>
    </xf>
    <xf numFmtId="0" fontId="8" fillId="8" borderId="39" xfId="30" applyFont="1" applyFill="1" applyBorder="1" applyAlignment="1">
      <alignment horizontal="center" vertical="center"/>
    </xf>
    <xf numFmtId="0" fontId="8" fillId="8" borderId="6" xfId="30" applyFont="1" applyFill="1" applyBorder="1" applyAlignment="1">
      <alignment horizontal="center" vertical="center"/>
    </xf>
    <xf numFmtId="0" fontId="8" fillId="8" borderId="5" xfId="30" applyFont="1" applyFill="1" applyBorder="1" applyAlignment="1">
      <alignment horizontal="center" vertical="center"/>
    </xf>
    <xf numFmtId="164" fontId="8" fillId="8" borderId="5" xfId="1" applyFont="1" applyFill="1" applyBorder="1" applyAlignment="1">
      <alignment horizontal="right" vertical="center" wrapText="1"/>
    </xf>
    <xf numFmtId="0" fontId="29" fillId="8" borderId="1" xfId="30" applyFont="1" applyFill="1" applyBorder="1" applyAlignment="1">
      <alignment horizontal="center" vertical="center" wrapText="1"/>
    </xf>
    <xf numFmtId="4" fontId="29" fillId="8" borderId="5" xfId="30" applyNumberFormat="1" applyFont="1" applyFill="1" applyBorder="1" applyAlignment="1">
      <alignment horizontal="center" vertical="center"/>
    </xf>
    <xf numFmtId="10" fontId="8" fillId="8" borderId="1" xfId="30" applyNumberFormat="1" applyFont="1" applyFill="1" applyBorder="1" applyAlignment="1">
      <alignment horizontal="right" vertical="center"/>
    </xf>
    <xf numFmtId="3" fontId="10" fillId="4" borderId="4" xfId="2" applyNumberFormat="1" applyFont="1" applyFill="1" applyBorder="1" applyAlignment="1">
      <alignment horizontal="center" vertical="center" wrapText="1"/>
    </xf>
    <xf numFmtId="0" fontId="17" fillId="8" borderId="10" xfId="2" applyFont="1" applyFill="1" applyBorder="1" applyAlignment="1">
      <alignment vertical="center"/>
    </xf>
    <xf numFmtId="0" fontId="17" fillId="8" borderId="14" xfId="2" applyFont="1" applyFill="1" applyBorder="1" applyAlignment="1">
      <alignment vertical="center"/>
    </xf>
    <xf numFmtId="169" fontId="10" fillId="8" borderId="14" xfId="2" applyNumberFormat="1" applyFont="1" applyFill="1" applyBorder="1" applyAlignment="1">
      <alignment vertical="center"/>
    </xf>
    <xf numFmtId="169" fontId="10" fillId="8" borderId="14" xfId="2" applyNumberFormat="1" applyFont="1" applyFill="1" applyBorder="1" applyAlignment="1">
      <alignment horizontal="left" vertical="center"/>
    </xf>
    <xf numFmtId="169" fontId="10" fillId="8" borderId="11" xfId="2" applyNumberFormat="1" applyFont="1" applyFill="1" applyBorder="1" applyAlignment="1">
      <alignment vertical="center"/>
    </xf>
    <xf numFmtId="0" fontId="17" fillId="8" borderId="28" xfId="2" applyFont="1" applyFill="1" applyBorder="1" applyAlignment="1">
      <alignment vertical="center"/>
    </xf>
    <xf numFmtId="0" fontId="17" fillId="8" borderId="0" xfId="2" applyFont="1" applyFill="1" applyBorder="1" applyAlignment="1">
      <alignment vertical="center"/>
    </xf>
    <xf numFmtId="1" fontId="10" fillId="8" borderId="0" xfId="2" applyNumberFormat="1" applyFont="1" applyFill="1" applyBorder="1" applyAlignment="1">
      <alignment vertical="center"/>
    </xf>
    <xf numFmtId="1" fontId="10" fillId="8" borderId="0" xfId="2" applyNumberFormat="1" applyFont="1" applyFill="1" applyBorder="1" applyAlignment="1">
      <alignment horizontal="left" vertical="center"/>
    </xf>
    <xf numFmtId="1" fontId="10" fillId="8" borderId="25" xfId="2" applyNumberFormat="1" applyFont="1" applyFill="1" applyBorder="1" applyAlignment="1">
      <alignment vertical="center"/>
    </xf>
    <xf numFmtId="0" fontId="17" fillId="8" borderId="15" xfId="2" applyFont="1" applyFill="1" applyBorder="1" applyAlignment="1">
      <alignment vertical="center"/>
    </xf>
    <xf numFmtId="0" fontId="17" fillId="8" borderId="16" xfId="2" applyFont="1" applyFill="1" applyBorder="1" applyAlignment="1">
      <alignment vertical="center"/>
    </xf>
    <xf numFmtId="1" fontId="10" fillId="8" borderId="16" xfId="2" applyNumberFormat="1" applyFont="1" applyFill="1" applyBorder="1" applyAlignment="1">
      <alignment vertical="center"/>
    </xf>
    <xf numFmtId="9" fontId="10" fillId="8" borderId="16" xfId="45" applyFont="1" applyFill="1" applyBorder="1" applyAlignment="1">
      <alignment horizontal="left" vertical="center"/>
    </xf>
    <xf numFmtId="1" fontId="10" fillId="8" borderId="17" xfId="2" applyNumberFormat="1" applyFont="1" applyFill="1" applyBorder="1" applyAlignment="1">
      <alignment vertical="center"/>
    </xf>
    <xf numFmtId="0" fontId="17" fillId="12" borderId="32" xfId="2" applyFont="1" applyFill="1" applyBorder="1" applyAlignment="1">
      <alignment vertical="center"/>
    </xf>
    <xf numFmtId="0" fontId="17" fillId="12" borderId="3" xfId="2" applyFont="1" applyFill="1" applyBorder="1" applyAlignment="1">
      <alignment vertical="center"/>
    </xf>
    <xf numFmtId="170" fontId="10" fillId="12" borderId="41" xfId="4" applyNumberFormat="1" applyFont="1" applyFill="1" applyBorder="1" applyAlignment="1">
      <alignment horizontal="left" vertical="center"/>
    </xf>
    <xf numFmtId="170" fontId="10" fillId="12" borderId="41" xfId="4" applyNumberFormat="1" applyFont="1" applyFill="1" applyBorder="1" applyAlignment="1">
      <alignment vertical="center"/>
    </xf>
    <xf numFmtId="170" fontId="10" fillId="12" borderId="42" xfId="4" applyNumberFormat="1" applyFont="1" applyFill="1" applyBorder="1" applyAlignment="1">
      <alignment vertical="center"/>
    </xf>
    <xf numFmtId="4" fontId="8" fillId="4" borderId="5" xfId="30" applyNumberFormat="1" applyFont="1" applyFill="1" applyBorder="1" applyAlignment="1">
      <alignment horizontal="right" vertical="center"/>
    </xf>
    <xf numFmtId="10" fontId="28" fillId="0" borderId="0" xfId="30" applyNumberFormat="1" applyFont="1"/>
    <xf numFmtId="9" fontId="8" fillId="0" borderId="1" xfId="30" applyNumberFormat="1" applyFont="1" applyFill="1" applyBorder="1" applyAlignment="1">
      <alignment vertical="center"/>
    </xf>
    <xf numFmtId="168" fontId="8" fillId="0" borderId="1" xfId="30" applyNumberFormat="1" applyFont="1" applyFill="1" applyBorder="1" applyAlignment="1">
      <alignment vertical="center"/>
    </xf>
    <xf numFmtId="4" fontId="8" fillId="0" borderId="1" xfId="30" applyNumberFormat="1" applyFont="1" applyFill="1" applyBorder="1" applyAlignment="1">
      <alignment vertical="center"/>
    </xf>
    <xf numFmtId="165" fontId="7" fillId="0" borderId="71" xfId="0" applyNumberFormat="1" applyFont="1" applyBorder="1"/>
    <xf numFmtId="165" fontId="7" fillId="0" borderId="0" xfId="0" applyNumberFormat="1" applyFont="1" applyBorder="1"/>
    <xf numFmtId="165" fontId="7" fillId="0" borderId="72" xfId="0" applyNumberFormat="1" applyFont="1" applyBorder="1"/>
    <xf numFmtId="0" fontId="7" fillId="0" borderId="0" xfId="0" applyNumberFormat="1" applyFont="1" applyBorder="1" applyAlignment="1">
      <alignment vertical="center"/>
    </xf>
    <xf numFmtId="3" fontId="7" fillId="0" borderId="0" xfId="0" applyNumberFormat="1" applyFont="1" applyBorder="1" applyAlignment="1">
      <alignment vertical="center"/>
    </xf>
    <xf numFmtId="0" fontId="7" fillId="0" borderId="0" xfId="0" applyNumberFormat="1" applyFont="1" applyBorder="1" applyAlignment="1">
      <alignment horizontal="center" vertical="center"/>
    </xf>
    <xf numFmtId="165" fontId="7" fillId="0" borderId="0" xfId="0" applyNumberFormat="1" applyFont="1" applyBorder="1" applyAlignment="1">
      <alignment vertical="center"/>
    </xf>
    <xf numFmtId="165" fontId="70" fillId="0" borderId="0" xfId="0" applyNumberFormat="1" applyFont="1" applyBorder="1"/>
    <xf numFmtId="165" fontId="7" fillId="0" borderId="48" xfId="0" applyNumberFormat="1" applyFont="1" applyBorder="1"/>
    <xf numFmtId="165" fontId="7" fillId="0" borderId="9" xfId="0" applyNumberFormat="1" applyFont="1" applyBorder="1"/>
    <xf numFmtId="165" fontId="7" fillId="0" borderId="47" xfId="0" applyNumberFormat="1" applyFont="1" applyBorder="1"/>
    <xf numFmtId="0" fontId="16" fillId="0" borderId="0" xfId="0" applyNumberFormat="1" applyFont="1" applyBorder="1" applyAlignment="1">
      <alignment horizontal="left" vertical="center"/>
    </xf>
    <xf numFmtId="0" fontId="8" fillId="0" borderId="0" xfId="0" applyNumberFormat="1" applyFont="1" applyBorder="1" applyAlignment="1">
      <alignment vertical="center"/>
    </xf>
    <xf numFmtId="165" fontId="8" fillId="0" borderId="0" xfId="0" applyNumberFormat="1" applyFont="1" applyBorder="1"/>
    <xf numFmtId="0" fontId="8" fillId="0" borderId="32" xfId="30" applyFont="1" applyFill="1" applyBorder="1" applyAlignment="1">
      <alignment horizontal="center" vertical="center"/>
    </xf>
    <xf numFmtId="0" fontId="8" fillId="12" borderId="30" xfId="30" applyFont="1" applyFill="1" applyBorder="1" applyAlignment="1">
      <alignment horizontal="center" vertical="center"/>
    </xf>
    <xf numFmtId="0" fontId="7" fillId="12" borderId="9" xfId="30" applyFill="1" applyBorder="1" applyAlignment="1">
      <alignment horizontal="center" vertical="center"/>
    </xf>
    <xf numFmtId="0" fontId="7" fillId="12" borderId="31" xfId="30" applyFill="1" applyBorder="1" applyAlignment="1">
      <alignment horizontal="center" vertical="center"/>
    </xf>
    <xf numFmtId="0" fontId="8" fillId="0" borderId="6" xfId="30" applyFont="1" applyFill="1" applyBorder="1" applyAlignment="1">
      <alignment horizontal="center" vertical="center" wrapText="1"/>
    </xf>
    <xf numFmtId="0" fontId="8" fillId="8" borderId="1" xfId="30" applyFont="1" applyFill="1" applyBorder="1" applyAlignment="1">
      <alignment horizontal="center" vertical="center" wrapText="1"/>
    </xf>
    <xf numFmtId="0" fontId="8" fillId="4" borderId="6" xfId="30" applyFont="1" applyFill="1" applyBorder="1" applyAlignment="1">
      <alignment horizontal="center" vertical="center" wrapText="1"/>
    </xf>
    <xf numFmtId="0" fontId="7" fillId="0" borderId="0" xfId="30" applyFont="1" applyBorder="1" applyAlignment="1">
      <alignment vertical="center"/>
    </xf>
    <xf numFmtId="0" fontId="8" fillId="0" borderId="6" xfId="30" applyFont="1" applyFill="1" applyBorder="1" applyAlignment="1">
      <alignment horizontal="center" vertical="center" wrapText="1"/>
    </xf>
    <xf numFmtId="0" fontId="73" fillId="0" borderId="0" xfId="0" applyFont="1" applyBorder="1" applyAlignment="1">
      <alignment vertical="center"/>
    </xf>
    <xf numFmtId="0" fontId="74" fillId="8" borderId="1" xfId="0" applyFont="1" applyFill="1" applyBorder="1" applyAlignment="1">
      <alignment horizontal="center" textRotation="90" wrapText="1"/>
    </xf>
    <xf numFmtId="0" fontId="74" fillId="8" borderId="1" xfId="0" applyFont="1" applyFill="1" applyBorder="1" applyAlignment="1">
      <alignment horizontal="center" vertical="center" wrapText="1"/>
    </xf>
    <xf numFmtId="4" fontId="74" fillId="8" borderId="1" xfId="0" applyNumberFormat="1" applyFont="1" applyFill="1" applyBorder="1" applyAlignment="1">
      <alignment horizontal="center" vertical="center" wrapText="1"/>
    </xf>
    <xf numFmtId="0" fontId="73" fillId="0" borderId="0" xfId="0" applyFont="1" applyBorder="1" applyAlignment="1">
      <alignment horizontal="center" vertical="center"/>
    </xf>
    <xf numFmtId="0" fontId="74" fillId="0" borderId="1" xfId="0" applyFont="1" applyBorder="1" applyAlignment="1">
      <alignment vertical="center" wrapText="1"/>
    </xf>
    <xf numFmtId="0" fontId="73" fillId="0" borderId="0" xfId="0" applyFont="1" applyBorder="1" applyAlignment="1">
      <alignment horizontal="justify" vertical="center"/>
    </xf>
    <xf numFmtId="4" fontId="73" fillId="0" borderId="0" xfId="0" applyNumberFormat="1" applyFont="1" applyBorder="1" applyAlignment="1">
      <alignment horizontal="right" vertical="center"/>
    </xf>
    <xf numFmtId="4" fontId="72" fillId="10" borderId="1" xfId="0" applyNumberFormat="1" applyFont="1" applyFill="1" applyBorder="1" applyAlignment="1">
      <alignment horizontal="right" vertical="center"/>
    </xf>
    <xf numFmtId="0" fontId="74" fillId="4" borderId="0" xfId="0" applyFont="1" applyFill="1" applyBorder="1" applyAlignment="1">
      <alignment vertical="center" wrapText="1"/>
    </xf>
    <xf numFmtId="4" fontId="72" fillId="4" borderId="0" xfId="0" applyNumberFormat="1" applyFont="1" applyFill="1" applyBorder="1" applyAlignment="1">
      <alignment horizontal="right" vertical="center"/>
    </xf>
    <xf numFmtId="0" fontId="74" fillId="0" borderId="0" xfId="0" applyFont="1" applyBorder="1" applyAlignment="1">
      <alignment vertical="center" wrapText="1"/>
    </xf>
    <xf numFmtId="0" fontId="73" fillId="4" borderId="0" xfId="0" applyFont="1" applyFill="1" applyBorder="1" applyAlignment="1">
      <alignment vertical="center"/>
    </xf>
    <xf numFmtId="4" fontId="72" fillId="0" borderId="0" xfId="0" applyNumberFormat="1" applyFont="1" applyBorder="1" applyAlignment="1">
      <alignment horizontal="right" vertical="center"/>
    </xf>
    <xf numFmtId="0" fontId="80" fillId="8" borderId="1" xfId="0" applyNumberFormat="1" applyFont="1" applyFill="1" applyBorder="1" applyAlignment="1" applyProtection="1">
      <alignment horizontal="center" vertical="center" wrapText="1"/>
      <protection hidden="1"/>
    </xf>
    <xf numFmtId="0" fontId="80" fillId="8" borderId="1" xfId="0" applyNumberFormat="1" applyFont="1" applyFill="1" applyBorder="1" applyAlignment="1" applyProtection="1">
      <alignment horizontal="justify" vertical="center"/>
      <protection hidden="1"/>
    </xf>
    <xf numFmtId="0" fontId="80" fillId="13" borderId="1" xfId="0" applyNumberFormat="1" applyFont="1" applyFill="1" applyBorder="1" applyAlignment="1" applyProtection="1">
      <alignment horizontal="center" vertical="center" wrapText="1"/>
      <protection hidden="1"/>
    </xf>
    <xf numFmtId="0" fontId="81" fillId="4" borderId="1" xfId="0" applyNumberFormat="1" applyFont="1" applyFill="1" applyBorder="1" applyAlignment="1" applyProtection="1">
      <alignment horizontal="justify" vertical="center"/>
      <protection hidden="1"/>
    </xf>
    <xf numFmtId="0" fontId="80" fillId="4" borderId="1" xfId="0" applyNumberFormat="1" applyFont="1" applyFill="1" applyBorder="1" applyAlignment="1" applyProtection="1">
      <alignment horizontal="center" vertical="center" wrapText="1"/>
      <protection hidden="1"/>
    </xf>
    <xf numFmtId="0" fontId="80" fillId="0" borderId="1" xfId="0" applyNumberFormat="1" applyFont="1" applyBorder="1" applyAlignment="1" applyProtection="1">
      <alignment horizontal="center" vertical="center" wrapText="1"/>
      <protection hidden="1"/>
    </xf>
    <xf numFmtId="0" fontId="81" fillId="4" borderId="1" xfId="0" applyNumberFormat="1" applyFont="1" applyFill="1" applyBorder="1" applyAlignment="1">
      <alignment horizontal="justify" vertical="center"/>
    </xf>
    <xf numFmtId="0" fontId="41" fillId="4" borderId="0" xfId="0" applyFont="1" applyFill="1" applyAlignment="1">
      <alignment horizontal="justify" vertical="center"/>
    </xf>
    <xf numFmtId="0" fontId="80" fillId="4" borderId="29" xfId="0" applyNumberFormat="1" applyFont="1" applyFill="1" applyBorder="1" applyAlignment="1" applyProtection="1">
      <alignment horizontal="center" vertical="center" wrapText="1"/>
      <protection hidden="1"/>
    </xf>
    <xf numFmtId="0" fontId="83" fillId="4" borderId="1" xfId="0" applyNumberFormat="1" applyFont="1" applyFill="1" applyBorder="1" applyAlignment="1" applyProtection="1">
      <alignment horizontal="justify" vertical="center"/>
      <protection hidden="1"/>
    </xf>
    <xf numFmtId="0" fontId="82" fillId="4" borderId="1" xfId="0" applyNumberFormat="1" applyFont="1" applyFill="1" applyBorder="1" applyAlignment="1">
      <alignment horizontal="justify" vertical="center"/>
    </xf>
    <xf numFmtId="0" fontId="0" fillId="0" borderId="0" xfId="0" applyAlignment="1"/>
    <xf numFmtId="0" fontId="26" fillId="0" borderId="0" xfId="0" applyFont="1"/>
    <xf numFmtId="0" fontId="26" fillId="0" borderId="0" xfId="0" applyFont="1" applyAlignment="1">
      <alignment vertical="center"/>
    </xf>
    <xf numFmtId="0" fontId="31" fillId="8" borderId="1" xfId="0" applyFont="1" applyFill="1" applyBorder="1"/>
    <xf numFmtId="0" fontId="31" fillId="4" borderId="1" xfId="0" applyFont="1" applyFill="1" applyBorder="1"/>
    <xf numFmtId="0" fontId="38" fillId="4" borderId="1" xfId="0" applyFont="1" applyFill="1" applyBorder="1" applyAlignment="1">
      <alignment vertical="center" shrinkToFit="1"/>
    </xf>
    <xf numFmtId="0" fontId="38" fillId="4" borderId="1" xfId="0" applyFont="1" applyFill="1" applyBorder="1" applyAlignment="1">
      <alignment shrinkToFit="1"/>
    </xf>
    <xf numFmtId="0" fontId="38" fillId="0" borderId="0" xfId="0" applyFont="1"/>
    <xf numFmtId="181" fontId="38" fillId="4" borderId="1" xfId="0" applyNumberFormat="1" applyFont="1" applyFill="1" applyBorder="1" applyAlignment="1">
      <alignment horizontal="center" vertical="center"/>
    </xf>
    <xf numFmtId="0" fontId="38" fillId="8" borderId="1" xfId="0" applyFont="1" applyFill="1" applyBorder="1" applyAlignment="1">
      <alignment wrapText="1"/>
    </xf>
    <xf numFmtId="0" fontId="38" fillId="4" borderId="1" xfId="0" applyFont="1" applyFill="1" applyBorder="1"/>
    <xf numFmtId="181" fontId="7" fillId="4" borderId="11" xfId="0" applyNumberFormat="1" applyFont="1" applyFill="1" applyBorder="1" applyAlignment="1">
      <alignment horizontal="center" vertical="center"/>
    </xf>
    <xf numFmtId="181" fontId="7" fillId="4" borderId="25" xfId="0" applyNumberFormat="1" applyFont="1" applyFill="1" applyBorder="1" applyAlignment="1">
      <alignment horizontal="center" vertical="center"/>
    </xf>
    <xf numFmtId="0" fontId="38" fillId="15" borderId="1" xfId="0" applyFont="1" applyFill="1" applyBorder="1" applyAlignment="1" applyProtection="1">
      <alignment horizontal="left"/>
      <protection locked="0"/>
    </xf>
    <xf numFmtId="3" fontId="38" fillId="15" borderId="1" xfId="0" applyNumberFormat="1" applyFont="1" applyFill="1" applyBorder="1" applyAlignment="1" applyProtection="1">
      <alignment horizontal="left"/>
      <protection locked="0"/>
    </xf>
    <xf numFmtId="0" fontId="38" fillId="4" borderId="46" xfId="0" applyFont="1" applyFill="1" applyBorder="1"/>
    <xf numFmtId="0" fontId="86" fillId="0" borderId="0" xfId="0" applyFont="1" applyAlignment="1">
      <alignment horizontal="justify"/>
    </xf>
    <xf numFmtId="0" fontId="7" fillId="0" borderId="0" xfId="0" applyFont="1"/>
    <xf numFmtId="43" fontId="7" fillId="0" borderId="0" xfId="91" applyFont="1"/>
    <xf numFmtId="181" fontId="85" fillId="8" borderId="24" xfId="0" applyNumberFormat="1" applyFont="1" applyFill="1" applyBorder="1" applyAlignment="1">
      <alignment horizontal="center" vertical="center"/>
    </xf>
    <xf numFmtId="0" fontId="86" fillId="8" borderId="28" xfId="0" applyFont="1" applyFill="1" applyBorder="1" applyAlignment="1">
      <alignment horizontal="justify"/>
    </xf>
    <xf numFmtId="0" fontId="26" fillId="8" borderId="0" xfId="0" applyFont="1" applyFill="1"/>
    <xf numFmtId="181" fontId="26" fillId="8" borderId="0" xfId="0" applyNumberFormat="1" applyFont="1" applyFill="1" applyAlignment="1">
      <alignment horizontal="center" vertical="center"/>
    </xf>
    <xf numFmtId="181" fontId="26" fillId="8" borderId="11" xfId="0" applyNumberFormat="1" applyFont="1" applyFill="1" applyBorder="1" applyAlignment="1">
      <alignment horizontal="center" vertical="center"/>
    </xf>
    <xf numFmtId="0" fontId="26" fillId="8" borderId="28" xfId="0" applyFont="1" applyFill="1" applyBorder="1"/>
    <xf numFmtId="181" fontId="88" fillId="8" borderId="0" xfId="92" applyNumberFormat="1" applyFont="1" applyFill="1" applyAlignment="1" applyProtection="1">
      <alignment horizontal="center" vertical="center"/>
    </xf>
    <xf numFmtId="41" fontId="88" fillId="8" borderId="0" xfId="92" applyNumberFormat="1" applyFont="1" applyFill="1" applyAlignment="1" applyProtection="1">
      <alignment horizontal="justify"/>
    </xf>
    <xf numFmtId="181" fontId="8" fillId="8" borderId="0" xfId="0" applyNumberFormat="1" applyFont="1" applyFill="1" applyAlignment="1">
      <alignment horizontal="center" vertical="center"/>
    </xf>
    <xf numFmtId="0" fontId="8" fillId="8" borderId="0" xfId="0" applyFont="1" applyFill="1"/>
    <xf numFmtId="0" fontId="26" fillId="8" borderId="15" xfId="0" applyFont="1" applyFill="1" applyBorder="1"/>
    <xf numFmtId="0" fontId="26" fillId="8" borderId="16" xfId="0" applyFont="1" applyFill="1" applyBorder="1"/>
    <xf numFmtId="181" fontId="26" fillId="8" borderId="16" xfId="0" applyNumberFormat="1" applyFont="1" applyFill="1" applyBorder="1" applyAlignment="1">
      <alignment horizontal="center" vertical="center"/>
    </xf>
    <xf numFmtId="181" fontId="26" fillId="0" borderId="0" xfId="0" applyNumberFormat="1" applyFont="1" applyAlignment="1">
      <alignment horizontal="center" vertical="center"/>
    </xf>
    <xf numFmtId="0" fontId="85" fillId="8" borderId="10" xfId="0" applyFont="1" applyFill="1" applyBorder="1" applyAlignment="1">
      <alignment wrapText="1"/>
    </xf>
    <xf numFmtId="0" fontId="63" fillId="3" borderId="43" xfId="0" applyFont="1" applyFill="1" applyBorder="1" applyAlignment="1">
      <alignment horizontal="center"/>
    </xf>
    <xf numFmtId="0" fontId="63" fillId="3" borderId="44" xfId="0" applyFont="1" applyFill="1" applyBorder="1" applyAlignment="1">
      <alignment horizontal="center" wrapText="1"/>
    </xf>
    <xf numFmtId="17" fontId="63" fillId="3" borderId="44" xfId="0" applyNumberFormat="1" applyFont="1" applyFill="1" applyBorder="1" applyAlignment="1">
      <alignment horizontal="center" wrapText="1"/>
    </xf>
    <xf numFmtId="17" fontId="63" fillId="3" borderId="22" xfId="0" applyNumberFormat="1" applyFont="1" applyFill="1" applyBorder="1" applyAlignment="1">
      <alignment horizontal="center" wrapText="1"/>
    </xf>
    <xf numFmtId="17" fontId="0" fillId="0" borderId="0" xfId="0" applyNumberFormat="1" applyFill="1" applyBorder="1" applyAlignment="1">
      <alignment horizontal="center"/>
    </xf>
    <xf numFmtId="0" fontId="0" fillId="0" borderId="0" xfId="0" applyFill="1" applyBorder="1" applyAlignment="1">
      <alignment horizontal="center"/>
    </xf>
    <xf numFmtId="4" fontId="0" fillId="15" borderId="1" xfId="0" applyNumberFormat="1" applyFill="1" applyBorder="1" applyAlignment="1">
      <alignment horizontal="center"/>
    </xf>
    <xf numFmtId="43" fontId="0" fillId="0" borderId="1" xfId="91" applyFont="1" applyFill="1" applyBorder="1" applyAlignment="1">
      <alignment horizontal="center"/>
    </xf>
    <xf numFmtId="164" fontId="0" fillId="15" borderId="1" xfId="1" applyFont="1" applyFill="1" applyBorder="1"/>
    <xf numFmtId="164" fontId="0" fillId="0" borderId="1" xfId="1" applyFont="1" applyFill="1" applyBorder="1"/>
    <xf numFmtId="10" fontId="0" fillId="0" borderId="5" xfId="45" applyNumberFormat="1" applyFont="1" applyFill="1" applyBorder="1"/>
    <xf numFmtId="164" fontId="0" fillId="0" borderId="0" xfId="1" applyFont="1" applyFill="1" applyBorder="1"/>
    <xf numFmtId="44" fontId="0" fillId="0" borderId="0" xfId="0" applyNumberFormat="1" applyFill="1" applyBorder="1"/>
    <xf numFmtId="43" fontId="0" fillId="0" borderId="0" xfId="91" applyFont="1" applyFill="1" applyBorder="1" applyAlignment="1">
      <alignment horizontal="center"/>
    </xf>
    <xf numFmtId="44" fontId="0" fillId="0" borderId="0" xfId="0" applyNumberFormat="1" applyFill="1" applyBorder="1" applyAlignment="1">
      <alignment horizontal="center"/>
    </xf>
    <xf numFmtId="0" fontId="0" fillId="0" borderId="0" xfId="0" applyFill="1"/>
    <xf numFmtId="0" fontId="91" fillId="0" borderId="0" xfId="0" applyFont="1" applyFill="1" applyBorder="1" applyAlignment="1"/>
    <xf numFmtId="10" fontId="0" fillId="50" borderId="8" xfId="91" applyNumberFormat="1" applyFont="1" applyFill="1" applyBorder="1" applyAlignment="1">
      <alignment horizontal="center"/>
    </xf>
    <xf numFmtId="0" fontId="0" fillId="0" borderId="0" xfId="0" applyFill="1" applyBorder="1"/>
    <xf numFmtId="43" fontId="92" fillId="0" borderId="0" xfId="91" applyFont="1" applyFill="1" applyBorder="1" applyAlignment="1">
      <alignment horizontal="center"/>
    </xf>
    <xf numFmtId="181" fontId="31" fillId="8" borderId="85" xfId="0" applyNumberFormat="1" applyFont="1" applyFill="1" applyBorder="1" applyAlignment="1">
      <alignment horizontal="center" vertical="center" wrapText="1"/>
    </xf>
    <xf numFmtId="181" fontId="86" fillId="8" borderId="85" xfId="0" applyNumberFormat="1" applyFont="1" applyFill="1" applyBorder="1" applyAlignment="1">
      <alignment horizontal="center" vertical="center"/>
    </xf>
    <xf numFmtId="2" fontId="8" fillId="4" borderId="1" xfId="30" applyNumberFormat="1" applyFont="1" applyFill="1" applyBorder="1" applyAlignment="1">
      <alignment vertical="center"/>
    </xf>
    <xf numFmtId="164" fontId="8" fillId="4" borderId="5" xfId="1" applyFont="1" applyFill="1" applyBorder="1" applyAlignment="1">
      <alignment horizontal="center" vertical="center"/>
    </xf>
    <xf numFmtId="0" fontId="73" fillId="0" borderId="1" xfId="0" applyFont="1" applyBorder="1" applyAlignment="1">
      <alignment horizontal="center" vertical="center"/>
    </xf>
    <xf numFmtId="3" fontId="31" fillId="2" borderId="25" xfId="1" applyNumberFormat="1" applyFont="1" applyFill="1" applyBorder="1" applyAlignment="1">
      <alignment horizontal="center" vertical="center"/>
    </xf>
    <xf numFmtId="3" fontId="10" fillId="4" borderId="47" xfId="2" applyNumberFormat="1" applyFont="1" applyFill="1" applyBorder="1" applyAlignment="1">
      <alignment horizontal="center" vertical="center" wrapText="1"/>
    </xf>
    <xf numFmtId="0" fontId="31" fillId="4" borderId="29" xfId="0" applyFont="1" applyFill="1" applyBorder="1" applyAlignment="1">
      <alignment horizontal="center" vertical="center" wrapText="1"/>
    </xf>
    <xf numFmtId="181" fontId="31" fillId="4" borderId="1" xfId="0" applyNumberFormat="1" applyFont="1" applyFill="1" applyBorder="1" applyAlignment="1">
      <alignment horizontal="center" vertical="center" wrapText="1"/>
    </xf>
    <xf numFmtId="0" fontId="26" fillId="4" borderId="0" xfId="0" applyFont="1" applyFill="1"/>
    <xf numFmtId="0" fontId="86" fillId="4" borderId="0" xfId="0" applyFont="1" applyFill="1" applyAlignment="1">
      <alignment horizontal="justify"/>
    </xf>
    <xf numFmtId="0" fontId="31" fillId="4" borderId="1" xfId="0" applyFont="1" applyFill="1" applyBorder="1" applyAlignment="1">
      <alignment horizontal="center" vertical="center" wrapText="1"/>
    </xf>
    <xf numFmtId="3" fontId="31" fillId="4" borderId="1" xfId="0" applyNumberFormat="1" applyFont="1" applyFill="1" applyBorder="1" applyAlignment="1">
      <alignment horizontal="center" vertical="center" wrapText="1"/>
    </xf>
    <xf numFmtId="164" fontId="0" fillId="15" borderId="1" xfId="1" applyFont="1" applyFill="1" applyBorder="1" applyAlignment="1">
      <alignment horizontal="center"/>
    </xf>
    <xf numFmtId="17" fontId="7" fillId="15" borderId="6" xfId="0" applyNumberFormat="1" applyFont="1" applyFill="1" applyBorder="1" applyAlignment="1">
      <alignment horizontal="center"/>
    </xf>
    <xf numFmtId="0" fontId="8" fillId="15" borderId="6" xfId="30" applyFont="1" applyFill="1" applyBorder="1" applyAlignment="1">
      <alignment horizontal="center" vertical="center" wrapText="1"/>
    </xf>
    <xf numFmtId="0" fontId="8" fillId="15" borderId="32" xfId="30" applyFont="1" applyFill="1" applyBorder="1" applyAlignment="1">
      <alignment horizontal="center" vertical="center"/>
    </xf>
    <xf numFmtId="0" fontId="8" fillId="15" borderId="1" xfId="30" applyFont="1" applyFill="1" applyBorder="1" applyAlignment="1">
      <alignment horizontal="center" vertical="center" wrapText="1"/>
    </xf>
    <xf numFmtId="9" fontId="8" fillId="15" borderId="1" xfId="30" applyNumberFormat="1" applyFont="1" applyFill="1" applyBorder="1" applyAlignment="1">
      <alignment horizontal="center" vertical="center" wrapText="1"/>
    </xf>
    <xf numFmtId="166" fontId="8" fillId="15" borderId="1" xfId="30" applyNumberFormat="1" applyFont="1" applyFill="1" applyBorder="1" applyAlignment="1">
      <alignment horizontal="center" vertical="center" wrapText="1"/>
    </xf>
    <xf numFmtId="10" fontId="8" fillId="15" borderId="1" xfId="30" applyNumberFormat="1" applyFont="1" applyFill="1" applyBorder="1" applyAlignment="1">
      <alignment horizontal="center" vertical="center"/>
    </xf>
    <xf numFmtId="164" fontId="8" fillId="15" borderId="5" xfId="1" applyFont="1" applyFill="1" applyBorder="1" applyAlignment="1">
      <alignment horizontal="right" vertical="center"/>
    </xf>
    <xf numFmtId="164" fontId="8" fillId="15" borderId="4" xfId="1" applyFont="1" applyFill="1" applyBorder="1" applyAlignment="1">
      <alignment vertical="center"/>
    </xf>
    <xf numFmtId="164" fontId="9" fillId="15" borderId="1" xfId="1" applyFont="1" applyFill="1" applyBorder="1" applyAlignment="1">
      <alignment vertical="center"/>
    </xf>
    <xf numFmtId="0" fontId="8" fillId="15" borderId="6" xfId="30" applyFont="1" applyFill="1" applyBorder="1" applyAlignment="1">
      <alignment horizontal="center" vertical="center"/>
    </xf>
    <xf numFmtId="4" fontId="8" fillId="15" borderId="5" xfId="30" applyNumberFormat="1" applyFont="1" applyFill="1" applyBorder="1" applyAlignment="1">
      <alignment horizontal="right" vertical="center"/>
    </xf>
    <xf numFmtId="4" fontId="8" fillId="15" borderId="5" xfId="30" applyNumberFormat="1" applyFont="1" applyFill="1" applyBorder="1" applyAlignment="1">
      <alignment horizontal="right" vertical="center" wrapText="1"/>
    </xf>
    <xf numFmtId="10" fontId="8" fillId="15" borderId="1" xfId="30" applyNumberFormat="1" applyFont="1" applyFill="1" applyBorder="1" applyAlignment="1">
      <alignment horizontal="right" vertical="center"/>
    </xf>
    <xf numFmtId="10" fontId="8" fillId="15" borderId="1" xfId="30" applyNumberFormat="1" applyFont="1" applyFill="1" applyBorder="1" applyAlignment="1">
      <alignment horizontal="right" vertical="center" wrapText="1"/>
    </xf>
    <xf numFmtId="164" fontId="8" fillId="15" borderId="5" xfId="1" applyFont="1" applyFill="1" applyBorder="1" applyAlignment="1">
      <alignment vertical="center"/>
    </xf>
    <xf numFmtId="49" fontId="8" fillId="15" borderId="3" xfId="2" applyNumberFormat="1" applyFont="1" applyFill="1" applyBorder="1" applyAlignment="1">
      <alignment horizontal="left" vertical="center" wrapText="1"/>
    </xf>
    <xf numFmtId="2" fontId="7" fillId="15" borderId="3" xfId="2" applyNumberFormat="1" applyFont="1" applyFill="1" applyBorder="1" applyAlignment="1">
      <alignment horizontal="left" vertical="center" wrapText="1"/>
    </xf>
    <xf numFmtId="49" fontId="8" fillId="15" borderId="3" xfId="2" applyNumberFormat="1" applyFont="1" applyFill="1" applyBorder="1" applyAlignment="1">
      <alignment horizontal="right" vertical="center" wrapText="1"/>
    </xf>
    <xf numFmtId="14" fontId="7" fillId="15" borderId="3" xfId="2" applyNumberFormat="1" applyFont="1" applyFill="1" applyBorder="1" applyAlignment="1">
      <alignment horizontal="left" vertical="center" wrapText="1"/>
    </xf>
    <xf numFmtId="174" fontId="7" fillId="15" borderId="33" xfId="2" applyNumberFormat="1" applyFont="1" applyFill="1" applyBorder="1" applyAlignment="1">
      <alignment horizontal="left" vertical="center" wrapText="1"/>
    </xf>
    <xf numFmtId="0" fontId="7" fillId="15" borderId="6" xfId="2" applyFont="1" applyFill="1" applyBorder="1" applyAlignment="1">
      <alignment horizontal="center" vertical="center" wrapText="1"/>
    </xf>
    <xf numFmtId="0" fontId="8" fillId="15" borderId="32" xfId="2" applyFont="1" applyFill="1" applyBorder="1" applyAlignment="1">
      <alignment vertical="center" wrapText="1"/>
    </xf>
    <xf numFmtId="0" fontId="8" fillId="15" borderId="3" xfId="2" applyFont="1" applyFill="1" applyBorder="1" applyAlignment="1">
      <alignment vertical="center" wrapText="1"/>
    </xf>
    <xf numFmtId="14" fontId="8" fillId="15" borderId="3" xfId="2" applyNumberFormat="1" applyFont="1" applyFill="1" applyBorder="1" applyAlignment="1">
      <alignment vertical="center" wrapText="1"/>
    </xf>
    <xf numFmtId="0" fontId="7" fillId="15" borderId="32" xfId="2" applyFont="1" applyFill="1" applyBorder="1" applyAlignment="1">
      <alignment horizontal="left" vertical="center"/>
    </xf>
    <xf numFmtId="0" fontId="10" fillId="15" borderId="3" xfId="2" applyFont="1" applyFill="1" applyBorder="1" applyAlignment="1">
      <alignment vertical="center" wrapText="1"/>
    </xf>
    <xf numFmtId="14" fontId="7" fillId="15" borderId="12" xfId="2" applyNumberFormat="1" applyFont="1" applyFill="1" applyBorder="1" applyAlignment="1">
      <alignment vertical="center"/>
    </xf>
    <xf numFmtId="14" fontId="10" fillId="15" borderId="12" xfId="2" applyNumberFormat="1" applyFont="1" applyFill="1" applyBorder="1" applyAlignment="1">
      <alignment vertical="center" wrapText="1"/>
    </xf>
    <xf numFmtId="0" fontId="8" fillId="15" borderId="21" xfId="30" applyFont="1" applyFill="1" applyBorder="1" applyAlignment="1">
      <alignment horizontal="center" vertical="center"/>
    </xf>
    <xf numFmtId="0" fontId="8" fillId="15" borderId="38" xfId="30" applyFont="1" applyFill="1" applyBorder="1" applyAlignment="1">
      <alignment horizontal="center" vertical="center"/>
    </xf>
    <xf numFmtId="0" fontId="7" fillId="0" borderId="0" xfId="30" applyFont="1" applyBorder="1" applyAlignment="1">
      <alignment vertical="center"/>
    </xf>
    <xf numFmtId="0" fontId="8" fillId="4" borderId="6" xfId="30" applyFont="1" applyFill="1" applyBorder="1" applyAlignment="1">
      <alignment horizontal="center" vertical="center" wrapText="1"/>
    </xf>
    <xf numFmtId="0" fontId="8" fillId="8" borderId="1" xfId="30" applyFont="1" applyFill="1" applyBorder="1" applyAlignment="1">
      <alignment horizontal="center" vertical="center" wrapText="1"/>
    </xf>
    <xf numFmtId="0" fontId="8" fillId="0" borderId="6" xfId="30" applyFont="1" applyFill="1" applyBorder="1" applyAlignment="1">
      <alignment horizontal="center" vertical="center" wrapText="1"/>
    </xf>
    <xf numFmtId="0" fontId="8" fillId="12" borderId="30" xfId="30" applyFont="1" applyFill="1" applyBorder="1" applyAlignment="1">
      <alignment horizontal="center" vertical="center"/>
    </xf>
    <xf numFmtId="0" fontId="7" fillId="12" borderId="9" xfId="30" applyFill="1" applyBorder="1" applyAlignment="1">
      <alignment horizontal="center" vertical="center"/>
    </xf>
    <xf numFmtId="0" fontId="7" fillId="12" borderId="31" xfId="30" applyFill="1" applyBorder="1" applyAlignment="1">
      <alignment horizontal="center" vertical="center"/>
    </xf>
    <xf numFmtId="0" fontId="8" fillId="0" borderId="32" xfId="30" applyFont="1" applyFill="1" applyBorder="1" applyAlignment="1">
      <alignment horizontal="center" vertical="center"/>
    </xf>
    <xf numFmtId="0" fontId="73" fillId="0" borderId="0" xfId="0" applyFont="1" applyBorder="1" applyAlignment="1">
      <alignment horizontal="center" vertical="center"/>
    </xf>
    <xf numFmtId="4" fontId="73" fillId="0" borderId="0" xfId="0" applyNumberFormat="1" applyFont="1" applyBorder="1" applyAlignment="1">
      <alignment horizontal="right" vertical="center"/>
    </xf>
    <xf numFmtId="0" fontId="73" fillId="0" borderId="1" xfId="0" applyFont="1" applyBorder="1" applyAlignment="1">
      <alignment horizontal="center" vertical="center"/>
    </xf>
    <xf numFmtId="49" fontId="93" fillId="0" borderId="0" xfId="0" applyNumberFormat="1" applyFont="1" applyAlignment="1">
      <alignment horizontal="centerContinuous" vertical="center"/>
    </xf>
    <xf numFmtId="165" fontId="0" fillId="0" borderId="0" xfId="0" applyNumberFormat="1"/>
    <xf numFmtId="49" fontId="63" fillId="0" borderId="0" xfId="0" applyNumberFormat="1" applyFont="1" applyAlignment="1">
      <alignment horizontal="center" vertical="center"/>
    </xf>
    <xf numFmtId="49" fontId="95" fillId="0" borderId="0" xfId="0" applyNumberFormat="1" applyFont="1" applyAlignment="1">
      <alignment horizontal="center" vertical="center" wrapText="1"/>
    </xf>
    <xf numFmtId="49" fontId="95" fillId="0" borderId="0" xfId="0" applyNumberFormat="1" applyFont="1" applyAlignment="1">
      <alignment horizontal="center" vertical="center"/>
    </xf>
    <xf numFmtId="165" fontId="95" fillId="0" borderId="0" xfId="0" applyNumberFormat="1" applyFont="1" applyAlignment="1">
      <alignment horizontal="center" vertical="center"/>
    </xf>
    <xf numFmtId="165" fontId="63" fillId="0" borderId="0" xfId="0" applyNumberFormat="1" applyFont="1" applyAlignment="1">
      <alignment horizontal="center" vertical="center" wrapText="1"/>
    </xf>
    <xf numFmtId="0" fontId="91" fillId="0" borderId="1" xfId="0" applyNumberFormat="1" applyFont="1" applyBorder="1" applyAlignment="1">
      <alignment horizontal="center" vertical="center" wrapText="1"/>
    </xf>
    <xf numFmtId="165" fontId="90" fillId="0" borderId="0" xfId="0" applyNumberFormat="1" applyFont="1" applyAlignment="1">
      <alignment horizontal="center"/>
    </xf>
    <xf numFmtId="165" fontId="63" fillId="0" borderId="0" xfId="0" applyNumberFormat="1" applyFont="1"/>
    <xf numFmtId="0" fontId="63" fillId="0" borderId="0" xfId="0" applyFont="1"/>
    <xf numFmtId="49" fontId="63" fillId="51" borderId="1" xfId="0" applyNumberFormat="1" applyFont="1" applyFill="1" applyBorder="1" applyAlignment="1">
      <alignment horizontal="center" vertical="center"/>
    </xf>
    <xf numFmtId="3" fontId="91" fillId="0" borderId="4" xfId="0" applyNumberFormat="1" applyFont="1" applyBorder="1" applyAlignment="1">
      <alignment horizontal="center" vertical="center" wrapText="1"/>
    </xf>
    <xf numFmtId="3" fontId="91" fillId="0" borderId="3" xfId="0" applyNumberFormat="1" applyFont="1" applyBorder="1" applyAlignment="1">
      <alignment horizontal="center" vertical="center" wrapText="1"/>
    </xf>
    <xf numFmtId="0" fontId="0" fillId="0" borderId="0" xfId="0" applyAlignment="1">
      <alignment horizontal="left"/>
    </xf>
    <xf numFmtId="165" fontId="0" fillId="0" borderId="0" xfId="0" applyNumberFormat="1" applyBorder="1"/>
    <xf numFmtId="165" fontId="63" fillId="0" borderId="0" xfId="0" applyNumberFormat="1" applyFont="1" applyBorder="1" applyAlignment="1">
      <alignment horizontal="center" vertical="center" wrapText="1"/>
    </xf>
    <xf numFmtId="165" fontId="0" fillId="0" borderId="71" xfId="0" applyNumberFormat="1" applyBorder="1"/>
    <xf numFmtId="165" fontId="63" fillId="0" borderId="72" xfId="0" applyNumberFormat="1" applyFont="1" applyBorder="1" applyAlignment="1">
      <alignment horizontal="center" vertical="center" wrapText="1"/>
    </xf>
    <xf numFmtId="165" fontId="63" fillId="0" borderId="71" xfId="0" applyNumberFormat="1" applyFont="1" applyBorder="1"/>
    <xf numFmtId="43" fontId="91" fillId="0" borderId="2" xfId="0" applyNumberFormat="1" applyFont="1" applyBorder="1" applyAlignment="1">
      <alignment vertical="center"/>
    </xf>
    <xf numFmtId="43" fontId="91" fillId="0" borderId="4" xfId="0" applyNumberFormat="1" applyFont="1" applyBorder="1" applyAlignment="1">
      <alignment vertical="center"/>
    </xf>
    <xf numFmtId="165" fontId="63" fillId="0" borderId="2" xfId="0" applyNumberFormat="1" applyFont="1" applyBorder="1" applyAlignment="1">
      <alignment vertical="center"/>
    </xf>
    <xf numFmtId="43" fontId="96" fillId="0" borderId="2" xfId="0" applyNumberFormat="1" applyFont="1" applyBorder="1" applyAlignment="1">
      <alignment vertical="center"/>
    </xf>
    <xf numFmtId="43" fontId="96" fillId="0" borderId="4" xfId="0" applyNumberFormat="1" applyFont="1" applyBorder="1" applyAlignment="1">
      <alignment vertical="center"/>
    </xf>
    <xf numFmtId="0" fontId="63" fillId="51" borderId="13" xfId="0" applyNumberFormat="1" applyFont="1" applyFill="1" applyBorder="1" applyAlignment="1">
      <alignment vertical="center" wrapText="1"/>
    </xf>
    <xf numFmtId="0" fontId="63" fillId="51" borderId="47" xfId="0" applyNumberFormat="1" applyFont="1" applyFill="1" applyBorder="1" applyAlignment="1">
      <alignment vertical="center" wrapText="1"/>
    </xf>
    <xf numFmtId="0" fontId="0" fillId="51" borderId="2" xfId="0" applyNumberFormat="1" applyFill="1" applyBorder="1" applyAlignment="1">
      <alignment vertical="center" wrapText="1"/>
    </xf>
    <xf numFmtId="165" fontId="63" fillId="0" borderId="0" xfId="0" applyNumberFormat="1" applyFont="1" applyBorder="1"/>
    <xf numFmtId="0" fontId="8" fillId="4" borderId="28" xfId="2" applyFont="1" applyFill="1" applyBorder="1" applyAlignment="1">
      <alignment vertical="center"/>
    </xf>
    <xf numFmtId="0" fontId="8" fillId="4" borderId="0" xfId="2" applyFont="1" applyFill="1" applyBorder="1" applyAlignment="1">
      <alignment vertical="center"/>
    </xf>
    <xf numFmtId="169" fontId="8" fillId="4" borderId="0" xfId="3" applyNumberFormat="1" applyFont="1" applyFill="1" applyBorder="1" applyAlignment="1">
      <alignment vertical="center"/>
    </xf>
    <xf numFmtId="169" fontId="8" fillId="4" borderId="0" xfId="3" applyNumberFormat="1" applyFont="1" applyFill="1" applyBorder="1" applyAlignment="1">
      <alignment horizontal="left" vertical="center"/>
    </xf>
    <xf numFmtId="169" fontId="8" fillId="4" borderId="25" xfId="3" applyNumberFormat="1" applyFont="1" applyFill="1" applyBorder="1" applyAlignment="1">
      <alignment vertical="center"/>
    </xf>
    <xf numFmtId="43" fontId="0" fillId="0" borderId="0" xfId="0" applyNumberFormat="1"/>
    <xf numFmtId="0" fontId="81" fillId="4" borderId="0" xfId="0" applyNumberFormat="1" applyFont="1" applyFill="1" applyBorder="1" applyAlignment="1" applyProtection="1">
      <alignment horizontal="justify" vertical="center"/>
      <protection hidden="1"/>
    </xf>
    <xf numFmtId="4" fontId="0" fillId="0" borderId="0" xfId="0" applyNumberFormat="1"/>
    <xf numFmtId="0" fontId="8" fillId="0" borderId="26" xfId="0" applyFont="1" applyBorder="1" applyAlignment="1">
      <alignment horizontal="center"/>
    </xf>
    <xf numFmtId="0" fontId="8" fillId="0" borderId="27" xfId="0" applyFont="1" applyBorder="1" applyAlignment="1">
      <alignment horizontal="center"/>
    </xf>
    <xf numFmtId="0" fontId="8" fillId="0" borderId="24" xfId="0" applyFont="1" applyBorder="1" applyAlignment="1">
      <alignment horizontal="center"/>
    </xf>
    <xf numFmtId="0" fontId="8" fillId="0" borderId="55" xfId="0" applyFont="1" applyBorder="1" applyAlignment="1">
      <alignment horizontal="center" vertical="center"/>
    </xf>
    <xf numFmtId="0" fontId="8" fillId="0" borderId="59" xfId="0" applyFont="1" applyBorder="1" applyAlignment="1">
      <alignment horizontal="center" vertical="center"/>
    </xf>
    <xf numFmtId="0" fontId="8" fillId="0" borderId="57" xfId="0" applyFont="1" applyBorder="1" applyAlignment="1">
      <alignment horizontal="center" vertical="center"/>
    </xf>
    <xf numFmtId="0" fontId="8" fillId="0" borderId="60" xfId="0" applyFont="1" applyBorder="1" applyAlignment="1">
      <alignment horizontal="center" vertical="center"/>
    </xf>
    <xf numFmtId="0" fontId="8" fillId="0" borderId="61" xfId="0" applyNumberFormat="1" applyFont="1" applyBorder="1" applyAlignment="1">
      <alignment horizontal="left" vertical="center" indent="5"/>
    </xf>
    <xf numFmtId="0" fontId="8" fillId="0" borderId="56" xfId="0" applyNumberFormat="1" applyFont="1" applyBorder="1" applyAlignment="1">
      <alignment horizontal="left" vertical="center" indent="5"/>
    </xf>
    <xf numFmtId="0" fontId="8" fillId="0" borderId="51" xfId="0" applyNumberFormat="1" applyFont="1" applyBorder="1" applyAlignment="1">
      <alignment horizontal="left" vertical="center" indent="5"/>
    </xf>
    <xf numFmtId="0" fontId="8" fillId="0" borderId="58" xfId="0" applyNumberFormat="1" applyFont="1" applyBorder="1" applyAlignment="1">
      <alignment horizontal="left" vertical="center" indent="5"/>
    </xf>
    <xf numFmtId="0" fontId="8" fillId="0" borderId="15" xfId="0" applyFont="1" applyBorder="1" applyAlignment="1">
      <alignment horizontal="center"/>
    </xf>
    <xf numFmtId="0" fontId="8" fillId="0" borderId="16" xfId="0" applyFont="1" applyBorder="1" applyAlignment="1">
      <alignment horizontal="center"/>
    </xf>
    <xf numFmtId="0" fontId="8" fillId="0" borderId="17" xfId="0" applyFont="1" applyBorder="1" applyAlignment="1">
      <alignment horizontal="center"/>
    </xf>
    <xf numFmtId="0" fontId="7" fillId="0" borderId="6" xfId="0" applyFont="1" applyBorder="1" applyAlignment="1">
      <alignment horizontal="left" vertical="center"/>
    </xf>
    <xf numFmtId="0" fontId="7" fillId="0" borderId="43" xfId="0" applyFont="1" applyBorder="1" applyAlignment="1">
      <alignment horizontal="left" vertical="center"/>
    </xf>
    <xf numFmtId="0" fontId="7" fillId="0" borderId="44" xfId="0" applyFont="1" applyBorder="1" applyAlignment="1">
      <alignment horizontal="left" vertical="center"/>
    </xf>
    <xf numFmtId="0" fontId="7" fillId="0" borderId="1" xfId="0" applyFont="1" applyBorder="1" applyAlignment="1">
      <alignment horizontal="left" vertical="center"/>
    </xf>
    <xf numFmtId="0" fontId="79" fillId="10" borderId="2" xfId="0" applyNumberFormat="1" applyFont="1" applyFill="1" applyBorder="1" applyAlignment="1" applyProtection="1">
      <alignment horizontal="center" vertical="center" wrapText="1"/>
      <protection hidden="1"/>
    </xf>
    <xf numFmtId="0" fontId="79" fillId="10" borderId="4" xfId="0" applyNumberFormat="1" applyFont="1" applyFill="1" applyBorder="1" applyAlignment="1" applyProtection="1">
      <alignment horizontal="center" vertical="center" wrapText="1"/>
      <protection hidden="1"/>
    </xf>
    <xf numFmtId="0" fontId="80" fillId="15" borderId="2" xfId="0" applyNumberFormat="1" applyFont="1" applyFill="1" applyBorder="1" applyAlignment="1" applyProtection="1">
      <alignment horizontal="justify" vertical="center" wrapText="1"/>
      <protection hidden="1"/>
    </xf>
    <xf numFmtId="0" fontId="81" fillId="15" borderId="4" xfId="0" applyNumberFormat="1" applyFont="1" applyFill="1" applyBorder="1" applyAlignment="1">
      <alignment horizontal="justify" vertical="center" wrapText="1"/>
    </xf>
    <xf numFmtId="0" fontId="40" fillId="12" borderId="26" xfId="2" applyFont="1" applyFill="1" applyBorder="1" applyAlignment="1">
      <alignment horizontal="center" vertical="center"/>
    </xf>
    <xf numFmtId="0" fontId="40" fillId="12" borderId="27" xfId="2" applyFont="1" applyFill="1" applyBorder="1" applyAlignment="1">
      <alignment horizontal="center" vertical="center"/>
    </xf>
    <xf numFmtId="0" fontId="40" fillId="12" borderId="24" xfId="2" applyFont="1" applyFill="1" applyBorder="1" applyAlignment="1">
      <alignment horizontal="center" vertical="center"/>
    </xf>
    <xf numFmtId="0" fontId="8" fillId="0" borderId="23" xfId="2" applyFont="1" applyFill="1" applyBorder="1" applyAlignment="1">
      <alignment horizontal="left" vertical="center" wrapText="1"/>
    </xf>
    <xf numFmtId="0" fontId="8" fillId="0" borderId="19" xfId="2" applyFont="1" applyFill="1" applyBorder="1" applyAlignment="1">
      <alignment horizontal="left" vertical="center" wrapText="1"/>
    </xf>
    <xf numFmtId="0" fontId="7" fillId="15" borderId="3" xfId="2" applyFont="1" applyFill="1" applyBorder="1" applyAlignment="1">
      <alignment horizontal="left" vertical="center" wrapText="1"/>
    </xf>
    <xf numFmtId="0" fontId="7" fillId="15" borderId="33" xfId="2" applyFont="1" applyFill="1" applyBorder="1" applyAlignment="1">
      <alignment horizontal="left" vertical="center" wrapText="1"/>
    </xf>
    <xf numFmtId="0" fontId="8" fillId="15" borderId="3" xfId="2" applyFont="1" applyFill="1" applyBorder="1" applyAlignment="1">
      <alignment horizontal="left" vertical="center" wrapText="1"/>
    </xf>
    <xf numFmtId="0" fontId="8" fillId="15" borderId="33" xfId="2" applyFont="1" applyFill="1" applyBorder="1" applyAlignment="1">
      <alignment horizontal="left" vertical="center" wrapText="1"/>
    </xf>
    <xf numFmtId="0" fontId="18" fillId="0" borderId="0" xfId="2" applyFont="1" applyBorder="1" applyAlignment="1">
      <alignment horizontal="center" vertical="center" wrapText="1"/>
    </xf>
    <xf numFmtId="14" fontId="8" fillId="15" borderId="3" xfId="2" applyNumberFormat="1" applyFont="1" applyFill="1" applyBorder="1" applyAlignment="1">
      <alignment horizontal="left" vertical="center" wrapText="1"/>
    </xf>
    <xf numFmtId="20" fontId="8" fillId="4" borderId="3" xfId="2" applyNumberFormat="1" applyFont="1" applyFill="1" applyBorder="1" applyAlignment="1">
      <alignment horizontal="left" vertical="center" wrapText="1"/>
    </xf>
    <xf numFmtId="0" fontId="8" fillId="4" borderId="3" xfId="2" applyFont="1" applyFill="1" applyBorder="1" applyAlignment="1">
      <alignment horizontal="left" vertical="center" wrapText="1"/>
    </xf>
    <xf numFmtId="0" fontId="8" fillId="4" borderId="33" xfId="2" applyFont="1" applyFill="1" applyBorder="1" applyAlignment="1">
      <alignment horizontal="left" vertical="center" wrapText="1"/>
    </xf>
    <xf numFmtId="170" fontId="10" fillId="12" borderId="41" xfId="4" applyNumberFormat="1" applyFont="1" applyFill="1" applyBorder="1" applyAlignment="1">
      <alignment horizontal="left" vertical="center"/>
    </xf>
    <xf numFmtId="0" fontId="8" fillId="4" borderId="40" xfId="2" applyFont="1" applyFill="1" applyBorder="1" applyAlignment="1">
      <alignment horizontal="left" vertical="center" wrapText="1"/>
    </xf>
    <xf numFmtId="0" fontId="8" fillId="4" borderId="41" xfId="2" applyFont="1" applyFill="1" applyBorder="1" applyAlignment="1">
      <alignment horizontal="left" vertical="center" wrapText="1"/>
    </xf>
    <xf numFmtId="0" fontId="8" fillId="12" borderId="18" xfId="2" applyFont="1" applyFill="1" applyBorder="1" applyAlignment="1">
      <alignment horizontal="center" vertical="center"/>
    </xf>
    <xf numFmtId="0" fontId="8" fillId="12" borderId="23" xfId="2" applyFont="1" applyFill="1" applyBorder="1" applyAlignment="1">
      <alignment horizontal="center" vertical="center"/>
    </xf>
    <xf numFmtId="0" fontId="8" fillId="12" borderId="19" xfId="2" applyFont="1" applyFill="1" applyBorder="1" applyAlignment="1">
      <alignment horizontal="center" vertical="center"/>
    </xf>
    <xf numFmtId="0" fontId="7" fillId="15" borderId="32" xfId="2" applyFont="1" applyFill="1" applyBorder="1" applyAlignment="1">
      <alignment horizontal="left" vertical="center"/>
    </xf>
    <xf numFmtId="0" fontId="7" fillId="15" borderId="3" xfId="2" applyFont="1" applyFill="1" applyBorder="1" applyAlignment="1">
      <alignment horizontal="left" vertical="center"/>
    </xf>
    <xf numFmtId="0" fontId="8" fillId="8" borderId="10" xfId="2" applyFont="1" applyFill="1" applyBorder="1" applyAlignment="1">
      <alignment horizontal="center" vertical="center" wrapText="1"/>
    </xf>
    <xf numFmtId="0" fontId="8" fillId="8" borderId="14" xfId="2" applyFont="1" applyFill="1" applyBorder="1" applyAlignment="1">
      <alignment horizontal="center" vertical="center" wrapText="1"/>
    </xf>
    <xf numFmtId="0" fontId="8" fillId="8" borderId="11" xfId="2" applyFont="1" applyFill="1" applyBorder="1" applyAlignment="1">
      <alignment horizontal="center" vertical="center" wrapText="1"/>
    </xf>
    <xf numFmtId="0" fontId="16" fillId="12" borderId="30" xfId="2" applyFont="1" applyFill="1" applyBorder="1" applyAlignment="1">
      <alignment horizontal="center" vertical="center"/>
    </xf>
    <xf numFmtId="0" fontId="16" fillId="12" borderId="9" xfId="2" applyFont="1" applyFill="1" applyBorder="1" applyAlignment="1">
      <alignment horizontal="center" vertical="center"/>
    </xf>
    <xf numFmtId="0" fontId="16" fillId="12" borderId="31" xfId="2" applyFont="1" applyFill="1" applyBorder="1" applyAlignment="1">
      <alignment horizontal="center" vertical="center"/>
    </xf>
    <xf numFmtId="0" fontId="8" fillId="0" borderId="0" xfId="2" applyFont="1" applyAlignment="1">
      <alignment horizontal="center" vertical="center" wrapText="1"/>
    </xf>
    <xf numFmtId="0" fontId="8" fillId="12" borderId="40" xfId="2" applyFont="1" applyFill="1" applyBorder="1" applyAlignment="1">
      <alignment horizontal="center" vertical="center" wrapText="1"/>
    </xf>
    <xf numFmtId="0" fontId="8" fillId="12" borderId="41" xfId="2" applyFont="1" applyFill="1" applyBorder="1" applyAlignment="1">
      <alignment horizontal="center" vertical="center" wrapText="1"/>
    </xf>
    <xf numFmtId="0" fontId="8" fillId="12" borderId="49" xfId="2" applyFont="1" applyFill="1" applyBorder="1" applyAlignment="1">
      <alignment horizontal="center" vertical="center" wrapText="1"/>
    </xf>
    <xf numFmtId="0" fontId="8" fillId="12" borderId="50" xfId="2" applyFont="1" applyFill="1" applyBorder="1" applyAlignment="1">
      <alignment horizontal="center" vertical="center" wrapText="1"/>
    </xf>
    <xf numFmtId="0" fontId="0" fillId="12" borderId="42" xfId="0" applyFill="1" applyBorder="1"/>
    <xf numFmtId="0" fontId="8" fillId="8" borderId="32" xfId="2" applyFont="1" applyFill="1" applyBorder="1" applyAlignment="1">
      <alignment horizontal="left" vertical="center" wrapText="1"/>
    </xf>
    <xf numFmtId="0" fontId="8" fillId="8" borderId="3" xfId="2" applyFont="1" applyFill="1" applyBorder="1" applyAlignment="1">
      <alignment horizontal="left" vertical="center" wrapText="1"/>
    </xf>
    <xf numFmtId="0" fontId="8" fillId="8" borderId="33" xfId="2" applyFont="1" applyFill="1" applyBorder="1" applyAlignment="1">
      <alignment horizontal="left" vertical="center" wrapText="1"/>
    </xf>
    <xf numFmtId="164" fontId="8" fillId="6" borderId="48" xfId="1" applyNumberFormat="1" applyFont="1" applyFill="1" applyBorder="1" applyAlignment="1">
      <alignment horizontal="center"/>
    </xf>
    <xf numFmtId="164" fontId="8" fillId="6" borderId="31" xfId="1" applyNumberFormat="1" applyFont="1" applyFill="1" applyBorder="1" applyAlignment="1">
      <alignment horizontal="center"/>
    </xf>
    <xf numFmtId="0" fontId="8" fillId="3" borderId="30" xfId="2" applyFont="1" applyFill="1" applyBorder="1" applyAlignment="1">
      <alignment horizontal="center" vertical="center" wrapText="1"/>
    </xf>
    <xf numFmtId="0" fontId="8" fillId="3" borderId="9" xfId="2" applyFont="1" applyFill="1" applyBorder="1" applyAlignment="1">
      <alignment horizontal="center" vertical="center" wrapText="1"/>
    </xf>
    <xf numFmtId="164" fontId="8" fillId="6" borderId="29" xfId="1" applyNumberFormat="1" applyFont="1" applyFill="1" applyBorder="1" applyAlignment="1">
      <alignment horizontal="center"/>
    </xf>
    <xf numFmtId="0" fontId="7" fillId="4" borderId="32" xfId="2" applyFont="1" applyFill="1" applyBorder="1" applyAlignment="1">
      <alignment horizontal="left" vertical="center" wrapText="1"/>
    </xf>
    <xf numFmtId="0" fontId="10" fillId="4" borderId="3" xfId="2" applyFont="1" applyFill="1" applyBorder="1" applyAlignment="1">
      <alignment horizontal="left" vertical="center" wrapText="1"/>
    </xf>
    <xf numFmtId="0" fontId="10" fillId="4" borderId="4" xfId="2" applyFont="1" applyFill="1" applyBorder="1" applyAlignment="1">
      <alignment horizontal="left" vertical="center" wrapText="1"/>
    </xf>
    <xf numFmtId="164" fontId="0" fillId="4" borderId="1" xfId="1" applyNumberFormat="1" applyFont="1" applyFill="1" applyBorder="1" applyAlignment="1">
      <alignment horizontal="center" vertical="center"/>
    </xf>
    <xf numFmtId="164" fontId="0" fillId="4" borderId="2" xfId="1" applyNumberFormat="1" applyFont="1" applyFill="1" applyBorder="1" applyAlignment="1">
      <alignment horizontal="center" vertical="center"/>
    </xf>
    <xf numFmtId="164" fontId="0" fillId="4" borderId="33" xfId="1" applyNumberFormat="1" applyFont="1" applyFill="1" applyBorder="1" applyAlignment="1">
      <alignment horizontal="center" vertical="center"/>
    </xf>
    <xf numFmtId="164" fontId="0" fillId="4" borderId="4" xfId="1" applyNumberFormat="1" applyFont="1" applyFill="1" applyBorder="1" applyAlignment="1">
      <alignment horizontal="center" vertical="center"/>
    </xf>
    <xf numFmtId="0" fontId="7" fillId="4" borderId="3" xfId="2" applyFont="1" applyFill="1" applyBorder="1" applyAlignment="1">
      <alignment horizontal="left" vertical="center" wrapText="1"/>
    </xf>
    <xf numFmtId="0" fontId="7" fillId="4" borderId="4" xfId="2" applyFont="1" applyFill="1" applyBorder="1" applyAlignment="1">
      <alignment horizontal="left" vertical="center" wrapText="1"/>
    </xf>
    <xf numFmtId="0" fontId="8" fillId="0" borderId="30" xfId="2" applyFont="1" applyFill="1" applyBorder="1" applyAlignment="1">
      <alignment horizontal="right" vertical="center"/>
    </xf>
    <xf numFmtId="0" fontId="8" fillId="0" borderId="9" xfId="2" applyFont="1" applyFill="1" applyBorder="1" applyAlignment="1">
      <alignment horizontal="right" vertical="center"/>
    </xf>
    <xf numFmtId="0" fontId="8" fillId="0" borderId="31" xfId="2" applyFont="1" applyFill="1" applyBorder="1" applyAlignment="1">
      <alignment horizontal="right" vertical="center"/>
    </xf>
    <xf numFmtId="0" fontId="12" fillId="10" borderId="40" xfId="2" applyFont="1" applyFill="1" applyBorder="1" applyAlignment="1">
      <alignment horizontal="right" vertical="center" wrapText="1"/>
    </xf>
    <xf numFmtId="0" fontId="12" fillId="10" borderId="41" xfId="2" applyFont="1" applyFill="1" applyBorder="1" applyAlignment="1">
      <alignment horizontal="right" vertical="center" wrapText="1"/>
    </xf>
    <xf numFmtId="0" fontId="12" fillId="0" borderId="32" xfId="2" applyFont="1" applyBorder="1" applyAlignment="1">
      <alignment horizontal="right" vertical="center" wrapText="1"/>
    </xf>
    <xf numFmtId="0" fontId="12" fillId="0" borderId="3" xfId="2" applyFont="1" applyBorder="1" applyAlignment="1">
      <alignment horizontal="right" vertical="center" wrapText="1"/>
    </xf>
    <xf numFmtId="0" fontId="12" fillId="10" borderId="32" xfId="2" applyFont="1" applyFill="1" applyBorder="1" applyAlignment="1">
      <alignment horizontal="right" vertical="center" wrapText="1"/>
    </xf>
    <xf numFmtId="0" fontId="12" fillId="10" borderId="3" xfId="2" applyFont="1" applyFill="1" applyBorder="1" applyAlignment="1">
      <alignment horizontal="right" vertical="center" wrapText="1"/>
    </xf>
    <xf numFmtId="168" fontId="12" fillId="10" borderId="3" xfId="2" applyNumberFormat="1" applyFont="1" applyFill="1" applyBorder="1" applyAlignment="1">
      <alignment horizontal="center" vertical="center" wrapText="1"/>
    </xf>
    <xf numFmtId="168" fontId="12" fillId="10" borderId="33" xfId="2" applyNumberFormat="1" applyFont="1" applyFill="1" applyBorder="1" applyAlignment="1">
      <alignment horizontal="center" vertical="center" wrapText="1"/>
    </xf>
    <xf numFmtId="0" fontId="12" fillId="0" borderId="3" xfId="2" applyFont="1" applyBorder="1" applyAlignment="1">
      <alignment horizontal="center" vertical="center" wrapText="1"/>
    </xf>
    <xf numFmtId="0" fontId="12" fillId="0" borderId="33" xfId="2" applyFont="1" applyBorder="1" applyAlignment="1">
      <alignment horizontal="center" vertical="center" wrapText="1"/>
    </xf>
    <xf numFmtId="168" fontId="12" fillId="10" borderId="41" xfId="2" applyNumberFormat="1" applyFont="1" applyFill="1" applyBorder="1" applyAlignment="1">
      <alignment horizontal="center" vertical="center"/>
    </xf>
    <xf numFmtId="168" fontId="12" fillId="10" borderId="42" xfId="2" applyNumberFormat="1" applyFont="1" applyFill="1" applyBorder="1" applyAlignment="1">
      <alignment horizontal="center" vertical="center"/>
    </xf>
    <xf numFmtId="0" fontId="10" fillId="0" borderId="32"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33" xfId="2" applyFont="1" applyBorder="1" applyAlignment="1">
      <alignment horizontal="center" vertical="center" wrapText="1"/>
    </xf>
    <xf numFmtId="0" fontId="8" fillId="12" borderId="15" xfId="2" applyFont="1" applyFill="1" applyBorder="1" applyAlignment="1">
      <alignment horizontal="center" vertical="center" wrapText="1"/>
    </xf>
    <xf numFmtId="0" fontId="8" fillId="12" borderId="16" xfId="2" applyFont="1" applyFill="1" applyBorder="1" applyAlignment="1">
      <alignment horizontal="center" vertical="center" wrapText="1"/>
    </xf>
    <xf numFmtId="0" fontId="8" fillId="12" borderId="17" xfId="2" applyFont="1" applyFill="1" applyBorder="1" applyAlignment="1">
      <alignment horizontal="center" vertical="center" wrapText="1"/>
    </xf>
    <xf numFmtId="0" fontId="8" fillId="4" borderId="18" xfId="2" applyFont="1" applyFill="1" applyBorder="1" applyAlignment="1">
      <alignment horizontal="center" vertical="center" wrapText="1"/>
    </xf>
    <xf numFmtId="0" fontId="8" fillId="4" borderId="23" xfId="2" applyFont="1" applyFill="1" applyBorder="1" applyAlignment="1">
      <alignment horizontal="center" vertical="center" wrapText="1"/>
    </xf>
    <xf numFmtId="0" fontId="8" fillId="4" borderId="19" xfId="2" applyFont="1" applyFill="1" applyBorder="1" applyAlignment="1">
      <alignment horizontal="center" vertical="center" wrapText="1"/>
    </xf>
    <xf numFmtId="49" fontId="8" fillId="4" borderId="32" xfId="2" applyNumberFormat="1" applyFont="1" applyFill="1" applyBorder="1" applyAlignment="1">
      <alignment horizontal="left" vertical="center" wrapText="1"/>
    </xf>
    <xf numFmtId="49" fontId="8" fillId="4" borderId="3" xfId="2" applyNumberFormat="1" applyFont="1" applyFill="1" applyBorder="1" applyAlignment="1">
      <alignment horizontal="left" vertical="center" wrapText="1"/>
    </xf>
    <xf numFmtId="0" fontId="8" fillId="0" borderId="32" xfId="2" applyFont="1" applyBorder="1" applyAlignment="1">
      <alignment horizontal="center" vertical="center" wrapText="1"/>
    </xf>
    <xf numFmtId="0" fontId="8" fillId="0" borderId="3" xfId="2" applyFont="1" applyBorder="1" applyAlignment="1">
      <alignment horizontal="center" vertical="center" wrapText="1"/>
    </xf>
    <xf numFmtId="0" fontId="8" fillId="0" borderId="33" xfId="2" applyFont="1" applyBorder="1" applyAlignment="1">
      <alignment horizontal="center" vertical="center" wrapText="1"/>
    </xf>
    <xf numFmtId="0" fontId="10" fillId="0" borderId="2" xfId="2" applyFont="1" applyBorder="1" applyAlignment="1">
      <alignment horizontal="left" vertical="center" wrapText="1"/>
    </xf>
    <xf numFmtId="0" fontId="10" fillId="0" borderId="3" xfId="2" applyFont="1" applyBorder="1" applyAlignment="1">
      <alignment horizontal="left" vertical="center" wrapText="1"/>
    </xf>
    <xf numFmtId="0" fontId="10" fillId="0" borderId="4" xfId="2" applyFont="1" applyBorder="1" applyAlignment="1">
      <alignment horizontal="left" vertical="center" wrapText="1"/>
    </xf>
    <xf numFmtId="0" fontId="7" fillId="4" borderId="2" xfId="2" applyFont="1" applyFill="1" applyBorder="1" applyAlignment="1">
      <alignment horizontal="center" vertical="center" wrapText="1"/>
    </xf>
    <xf numFmtId="0" fontId="7" fillId="4" borderId="33" xfId="2" applyFont="1" applyFill="1" applyBorder="1" applyAlignment="1">
      <alignment horizontal="center" vertical="center" wrapText="1"/>
    </xf>
    <xf numFmtId="0" fontId="8" fillId="12" borderId="32" xfId="2" applyFont="1" applyFill="1" applyBorder="1" applyAlignment="1">
      <alignment horizontal="left" vertical="center" wrapText="1"/>
    </xf>
    <xf numFmtId="0" fontId="8" fillId="12" borderId="3" xfId="2" applyFont="1" applyFill="1" applyBorder="1" applyAlignment="1">
      <alignment horizontal="left" vertical="center" wrapText="1"/>
    </xf>
    <xf numFmtId="0" fontId="8" fillId="12" borderId="33" xfId="2" applyFont="1" applyFill="1" applyBorder="1" applyAlignment="1">
      <alignment horizontal="left" vertical="center" wrapText="1"/>
    </xf>
    <xf numFmtId="14" fontId="10" fillId="4" borderId="2" xfId="2" applyNumberFormat="1" applyFont="1" applyFill="1" applyBorder="1" applyAlignment="1">
      <alignment horizontal="center" vertical="center" wrapText="1"/>
    </xf>
    <xf numFmtId="14" fontId="10" fillId="4" borderId="33" xfId="2" applyNumberFormat="1" applyFont="1" applyFill="1" applyBorder="1" applyAlignment="1">
      <alignment horizontal="center" vertical="center" wrapText="1"/>
    </xf>
    <xf numFmtId="0" fontId="10" fillId="15" borderId="2" xfId="2" applyFont="1" applyFill="1" applyBorder="1" applyAlignment="1">
      <alignment horizontal="left" vertical="center" wrapText="1"/>
    </xf>
    <xf numFmtId="0" fontId="10" fillId="15" borderId="3" xfId="2" applyFont="1" applyFill="1" applyBorder="1" applyAlignment="1">
      <alignment horizontal="left" vertical="center" wrapText="1"/>
    </xf>
    <xf numFmtId="0" fontId="10" fillId="15" borderId="4" xfId="2" applyFont="1" applyFill="1" applyBorder="1" applyAlignment="1">
      <alignment horizontal="left" vertical="center" wrapText="1"/>
    </xf>
    <xf numFmtId="0" fontId="7" fillId="15" borderId="2" xfId="2" applyFont="1" applyFill="1" applyBorder="1" applyAlignment="1">
      <alignment horizontal="center" vertical="center" wrapText="1"/>
    </xf>
    <xf numFmtId="0" fontId="7" fillId="15" borderId="33" xfId="2" applyFont="1" applyFill="1" applyBorder="1" applyAlignment="1">
      <alignment horizontal="center" vertical="center" wrapText="1"/>
    </xf>
    <xf numFmtId="0" fontId="38" fillId="15" borderId="0" xfId="0" applyFont="1" applyFill="1" applyAlignment="1" applyProtection="1">
      <alignment horizontal="center" vertical="center"/>
      <protection locked="0"/>
    </xf>
    <xf numFmtId="0" fontId="38" fillId="15" borderId="25" xfId="0" applyFont="1" applyFill="1" applyBorder="1" applyAlignment="1" applyProtection="1">
      <alignment horizontal="center" vertical="center"/>
      <protection locked="0"/>
    </xf>
    <xf numFmtId="181" fontId="38" fillId="8" borderId="16" xfId="0" applyNumberFormat="1" applyFont="1" applyFill="1" applyBorder="1" applyAlignment="1">
      <alignment horizontal="center" vertical="center"/>
    </xf>
    <xf numFmtId="181" fontId="38" fillId="8" borderId="17" xfId="0" applyNumberFormat="1" applyFont="1" applyFill="1" applyBorder="1" applyAlignment="1">
      <alignment horizontal="center" vertical="center"/>
    </xf>
    <xf numFmtId="0" fontId="29" fillId="8" borderId="26" xfId="0" applyFont="1" applyFill="1" applyBorder="1" applyAlignment="1">
      <alignment horizontal="left" vertical="center" wrapText="1"/>
    </xf>
    <xf numFmtId="0" fontId="29" fillId="8" borderId="27" xfId="0" applyFont="1" applyFill="1" applyBorder="1" applyAlignment="1">
      <alignment horizontal="left" vertical="center" wrapText="1"/>
    </xf>
    <xf numFmtId="0" fontId="29" fillId="8" borderId="24" xfId="0" applyFont="1" applyFill="1" applyBorder="1" applyAlignment="1">
      <alignment horizontal="left" vertical="center" wrapText="1"/>
    </xf>
    <xf numFmtId="181" fontId="31" fillId="10" borderId="83" xfId="0" applyNumberFormat="1" applyFont="1" applyFill="1" applyBorder="1" applyAlignment="1">
      <alignment horizontal="center" vertical="center" wrapText="1"/>
    </xf>
    <xf numFmtId="181" fontId="31" fillId="10" borderId="84" xfId="0" applyNumberFormat="1" applyFont="1" applyFill="1" applyBorder="1" applyAlignment="1">
      <alignment horizontal="center" vertical="center" wrapText="1"/>
    </xf>
    <xf numFmtId="0" fontId="12" fillId="4" borderId="28" xfId="0" applyFont="1" applyFill="1" applyBorder="1" applyAlignment="1">
      <alignment horizontal="center" vertical="center" wrapText="1"/>
    </xf>
    <xf numFmtId="0" fontId="86" fillId="0" borderId="0" xfId="0" applyFont="1" applyAlignment="1">
      <alignment horizontal="justify"/>
    </xf>
    <xf numFmtId="0" fontId="26" fillId="0" borderId="0" xfId="0" applyFont="1"/>
    <xf numFmtId="0" fontId="85" fillId="8" borderId="26" xfId="0" applyFont="1" applyFill="1" applyBorder="1" applyAlignment="1">
      <alignment horizontal="right" vertical="center"/>
    </xf>
    <xf numFmtId="0" fontId="85" fillId="8" borderId="27" xfId="0" applyFont="1" applyFill="1" applyBorder="1" applyAlignment="1">
      <alignment horizontal="right" vertical="center"/>
    </xf>
    <xf numFmtId="0" fontId="85" fillId="8" borderId="26" xfId="0" applyFont="1" applyFill="1" applyBorder="1" applyAlignment="1">
      <alignment horizontal="right" wrapText="1"/>
    </xf>
    <xf numFmtId="0" fontId="85" fillId="8" borderId="27" xfId="0" applyFont="1" applyFill="1" applyBorder="1" applyAlignment="1">
      <alignment horizontal="right" wrapText="1"/>
    </xf>
    <xf numFmtId="0" fontId="85" fillId="8" borderId="17" xfId="0" applyFont="1" applyFill="1" applyBorder="1" applyAlignment="1">
      <alignment horizontal="right" wrapText="1"/>
    </xf>
    <xf numFmtId="0" fontId="31" fillId="10" borderId="83" xfId="0" applyFont="1" applyFill="1" applyBorder="1" applyAlignment="1">
      <alignment horizontal="center" vertical="center" wrapText="1"/>
    </xf>
    <xf numFmtId="0" fontId="29" fillId="10" borderId="84" xfId="0" applyFont="1" applyFill="1" applyBorder="1" applyAlignment="1">
      <alignment horizontal="center" vertical="center" wrapText="1"/>
    </xf>
    <xf numFmtId="0" fontId="31" fillId="10" borderId="84" xfId="0" applyFont="1" applyFill="1" applyBorder="1" applyAlignment="1">
      <alignment horizontal="center" vertical="center" wrapText="1"/>
    </xf>
    <xf numFmtId="0" fontId="38" fillId="15" borderId="82" xfId="0" applyFont="1" applyFill="1" applyBorder="1" applyAlignment="1" applyProtection="1">
      <alignment horizontal="left"/>
      <protection locked="0"/>
    </xf>
    <xf numFmtId="0" fontId="38" fillId="15" borderId="12" xfId="0" applyFont="1" applyFill="1" applyBorder="1" applyAlignment="1" applyProtection="1">
      <alignment horizontal="left"/>
      <protection locked="0"/>
    </xf>
    <xf numFmtId="0" fontId="38" fillId="15" borderId="13" xfId="0" applyFont="1" applyFill="1" applyBorder="1" applyAlignment="1" applyProtection="1">
      <alignment horizontal="left"/>
      <protection locked="0"/>
    </xf>
    <xf numFmtId="0" fontId="38" fillId="15" borderId="2" xfId="0" applyFont="1" applyFill="1" applyBorder="1" applyAlignment="1">
      <alignment horizontal="left"/>
    </xf>
    <xf numFmtId="0" fontId="38" fillId="15" borderId="3" xfId="0" applyFont="1" applyFill="1" applyBorder="1" applyAlignment="1">
      <alignment horizontal="left"/>
    </xf>
    <xf numFmtId="0" fontId="38" fillId="15" borderId="4" xfId="0" applyFont="1" applyFill="1" applyBorder="1" applyAlignment="1">
      <alignment horizontal="left"/>
    </xf>
    <xf numFmtId="0" fontId="38" fillId="15" borderId="2" xfId="0" applyFont="1" applyFill="1" applyBorder="1" applyAlignment="1" applyProtection="1">
      <alignment horizontal="center"/>
      <protection locked="0"/>
    </xf>
    <xf numFmtId="0" fontId="38" fillId="15" borderId="3" xfId="0" applyFont="1" applyFill="1" applyBorder="1" applyAlignment="1" applyProtection="1">
      <alignment horizontal="center"/>
      <protection locked="0"/>
    </xf>
    <xf numFmtId="0" fontId="38" fillId="15" borderId="4" xfId="0" applyFont="1" applyFill="1" applyBorder="1" applyAlignment="1" applyProtection="1">
      <alignment horizontal="center"/>
      <protection locked="0"/>
    </xf>
    <xf numFmtId="0" fontId="31" fillId="8" borderId="1" xfId="0" applyFont="1" applyFill="1" applyBorder="1"/>
    <xf numFmtId="0" fontId="26" fillId="8" borderId="1" xfId="0" applyFont="1" applyFill="1" applyBorder="1"/>
    <xf numFmtId="0" fontId="38" fillId="15" borderId="1" xfId="0" applyFont="1" applyFill="1" applyBorder="1" applyAlignment="1" applyProtection="1">
      <alignment wrapText="1"/>
      <protection locked="0"/>
    </xf>
    <xf numFmtId="0" fontId="38" fillId="15" borderId="2" xfId="0" applyFont="1" applyFill="1" applyBorder="1" applyAlignment="1" applyProtection="1">
      <alignment horizontal="left"/>
      <protection locked="0"/>
    </xf>
    <xf numFmtId="0" fontId="38" fillId="15" borderId="3" xfId="0" applyFont="1" applyFill="1" applyBorder="1" applyAlignment="1" applyProtection="1">
      <alignment horizontal="left"/>
      <protection locked="0"/>
    </xf>
    <xf numFmtId="0" fontId="38" fillId="15" borderId="4" xfId="0" applyFont="1" applyFill="1" applyBorder="1" applyAlignment="1" applyProtection="1">
      <alignment horizontal="left"/>
      <protection locked="0"/>
    </xf>
    <xf numFmtId="0" fontId="38" fillId="15" borderId="1" xfId="0" applyFont="1" applyFill="1" applyBorder="1" applyAlignment="1" applyProtection="1">
      <alignment horizontal="left"/>
      <protection locked="0"/>
    </xf>
    <xf numFmtId="0" fontId="38" fillId="15" borderId="1" xfId="0" applyFont="1" applyFill="1" applyBorder="1" applyAlignment="1" applyProtection="1">
      <alignment horizontal="left" wrapText="1"/>
      <protection locked="0"/>
    </xf>
    <xf numFmtId="0" fontId="38" fillId="15" borderId="2" xfId="0" applyFont="1" applyFill="1" applyBorder="1" applyAlignment="1">
      <alignment horizontal="center"/>
    </xf>
    <xf numFmtId="0" fontId="38" fillId="15" borderId="3" xfId="0" applyFont="1" applyFill="1" applyBorder="1" applyAlignment="1">
      <alignment horizontal="center"/>
    </xf>
    <xf numFmtId="0" fontId="38" fillId="15" borderId="4" xfId="0" applyFont="1" applyFill="1" applyBorder="1" applyAlignment="1">
      <alignment horizontal="center"/>
    </xf>
    <xf numFmtId="0" fontId="38" fillId="4" borderId="2" xfId="0" applyFont="1" applyFill="1" applyBorder="1" applyAlignment="1">
      <alignment horizontal="left" vertical="top"/>
    </xf>
    <xf numFmtId="0" fontId="38" fillId="4" borderId="3" xfId="0" applyFont="1" applyFill="1" applyBorder="1" applyAlignment="1">
      <alignment horizontal="left" vertical="top"/>
    </xf>
    <xf numFmtId="0" fontId="38" fillId="4" borderId="4" xfId="0" applyFont="1" applyFill="1" applyBorder="1" applyAlignment="1">
      <alignment horizontal="left" vertical="top"/>
    </xf>
    <xf numFmtId="0" fontId="38" fillId="4" borderId="1" xfId="0" applyFont="1" applyFill="1" applyBorder="1"/>
    <xf numFmtId="14" fontId="84" fillId="15" borderId="2" xfId="0" applyNumberFormat="1" applyFont="1" applyFill="1" applyBorder="1" applyAlignment="1" applyProtection="1">
      <alignment horizontal="left" vertical="center"/>
      <protection locked="0"/>
    </xf>
    <xf numFmtId="14" fontId="84" fillId="15" borderId="3" xfId="0" applyNumberFormat="1" applyFont="1" applyFill="1" applyBorder="1" applyAlignment="1" applyProtection="1">
      <alignment horizontal="left" vertical="center"/>
      <protection locked="0"/>
    </xf>
    <xf numFmtId="14" fontId="84" fillId="15" borderId="4" xfId="0" applyNumberFormat="1" applyFont="1" applyFill="1" applyBorder="1" applyAlignment="1" applyProtection="1">
      <alignment horizontal="left" vertical="center"/>
      <protection locked="0"/>
    </xf>
    <xf numFmtId="0" fontId="85" fillId="8" borderId="28" xfId="0" applyFont="1" applyFill="1" applyBorder="1"/>
    <xf numFmtId="0" fontId="26" fillId="8" borderId="0" xfId="0" applyFont="1" applyFill="1" applyBorder="1"/>
    <xf numFmtId="0" fontId="26" fillId="8" borderId="17" xfId="0" applyFont="1" applyFill="1" applyBorder="1"/>
    <xf numFmtId="0" fontId="38" fillId="15" borderId="1" xfId="0" applyFont="1" applyFill="1" applyBorder="1" applyAlignment="1" applyProtection="1">
      <alignment horizontal="left" vertical="center" wrapText="1"/>
      <protection locked="0"/>
    </xf>
    <xf numFmtId="182" fontId="38" fillId="15" borderId="2" xfId="0" applyNumberFormat="1" applyFont="1" applyFill="1" applyBorder="1" applyAlignment="1" applyProtection="1">
      <alignment horizontal="left"/>
      <protection locked="0"/>
    </xf>
    <xf numFmtId="182" fontId="38" fillId="15" borderId="3" xfId="0" applyNumberFormat="1" applyFont="1" applyFill="1" applyBorder="1" applyAlignment="1" applyProtection="1">
      <alignment horizontal="left"/>
      <protection locked="0"/>
    </xf>
    <xf numFmtId="182" fontId="38" fillId="15" borderId="4" xfId="0" applyNumberFormat="1" applyFont="1" applyFill="1" applyBorder="1" applyAlignment="1" applyProtection="1">
      <alignment horizontal="left"/>
      <protection locked="0"/>
    </xf>
    <xf numFmtId="0" fontId="86" fillId="4" borderId="1" xfId="0" applyFont="1" applyFill="1" applyBorder="1" applyAlignment="1">
      <alignment horizontal="left" vertical="center" wrapText="1"/>
    </xf>
    <xf numFmtId="0" fontId="27" fillId="10" borderId="26" xfId="0" applyFont="1" applyFill="1" applyBorder="1" applyAlignment="1">
      <alignment horizontal="center" vertical="center"/>
    </xf>
    <xf numFmtId="0" fontId="27" fillId="10" borderId="27" xfId="0" applyFont="1" applyFill="1" applyBorder="1" applyAlignment="1">
      <alignment horizontal="center" vertical="center"/>
    </xf>
    <xf numFmtId="0" fontId="27" fillId="10" borderId="24" xfId="0" applyFont="1" applyFill="1" applyBorder="1" applyAlignment="1">
      <alignment horizontal="center" vertical="center"/>
    </xf>
    <xf numFmtId="0" fontId="84" fillId="4" borderId="26" xfId="0" applyFont="1" applyFill="1" applyBorder="1" applyAlignment="1">
      <alignment horizontal="justify" vertical="center" wrapText="1"/>
    </xf>
    <xf numFmtId="0" fontId="84" fillId="4" borderId="27" xfId="0" applyFont="1" applyFill="1" applyBorder="1" applyAlignment="1">
      <alignment horizontal="justify" vertical="center"/>
    </xf>
    <xf numFmtId="0" fontId="84" fillId="4" borderId="24" xfId="0" applyFont="1" applyFill="1" applyBorder="1" applyAlignment="1">
      <alignment horizontal="justify" vertical="center"/>
    </xf>
    <xf numFmtId="0" fontId="85" fillId="15" borderId="14" xfId="0" applyFont="1" applyFill="1" applyBorder="1" applyAlignment="1">
      <alignment horizontal="left"/>
    </xf>
    <xf numFmtId="0" fontId="85" fillId="15" borderId="11" xfId="0" applyFont="1" applyFill="1" applyBorder="1" applyAlignment="1">
      <alignment horizontal="left"/>
    </xf>
    <xf numFmtId="0" fontId="31" fillId="8" borderId="2" xfId="0" applyFont="1" applyFill="1" applyBorder="1" applyAlignment="1">
      <alignment horizontal="left"/>
    </xf>
    <xf numFmtId="0" fontId="31" fillId="8" borderId="3" xfId="0" applyFont="1" applyFill="1" applyBorder="1" applyAlignment="1">
      <alignment horizontal="left"/>
    </xf>
    <xf numFmtId="0" fontId="31" fillId="8" borderId="4" xfId="0" applyFont="1" applyFill="1" applyBorder="1" applyAlignment="1">
      <alignment horizontal="left"/>
    </xf>
    <xf numFmtId="0" fontId="8" fillId="15" borderId="32" xfId="30" applyFont="1" applyFill="1" applyBorder="1" applyAlignment="1">
      <alignment horizontal="left" vertical="center" wrapText="1"/>
    </xf>
    <xf numFmtId="0" fontId="8" fillId="15" borderId="3" xfId="30" applyFont="1" applyFill="1" applyBorder="1" applyAlignment="1">
      <alignment horizontal="left" vertical="center" wrapText="1"/>
    </xf>
    <xf numFmtId="0" fontId="8" fillId="15" borderId="4" xfId="30" applyFont="1" applyFill="1" applyBorder="1" applyAlignment="1">
      <alignment horizontal="left" vertical="center" wrapText="1"/>
    </xf>
    <xf numFmtId="14" fontId="15" fillId="15" borderId="2" xfId="30" applyNumberFormat="1" applyFont="1" applyFill="1" applyBorder="1" applyAlignment="1">
      <alignment horizontal="center" vertical="center" wrapText="1"/>
    </xf>
    <xf numFmtId="0" fontId="15" fillId="15" borderId="3" xfId="30" applyFont="1" applyFill="1" applyBorder="1" applyAlignment="1">
      <alignment horizontal="center" vertical="center" wrapText="1"/>
    </xf>
    <xf numFmtId="0" fontId="15" fillId="15" borderId="33" xfId="30" applyFont="1" applyFill="1" applyBorder="1" applyAlignment="1">
      <alignment horizontal="center" vertical="center" wrapText="1"/>
    </xf>
    <xf numFmtId="0" fontId="29" fillId="12" borderId="32" xfId="30" applyFont="1" applyFill="1" applyBorder="1" applyAlignment="1">
      <alignment horizontal="left" vertical="center" wrapText="1"/>
    </xf>
    <xf numFmtId="0" fontId="26" fillId="12" borderId="3" xfId="30" applyFont="1" applyFill="1" applyBorder="1" applyAlignment="1">
      <alignment horizontal="left" vertical="center" wrapText="1"/>
    </xf>
    <xf numFmtId="0" fontId="26" fillId="12" borderId="33" xfId="30" applyFont="1" applyFill="1" applyBorder="1" applyAlignment="1">
      <alignment horizontal="left" vertical="center" wrapText="1"/>
    </xf>
    <xf numFmtId="0" fontId="8" fillId="15" borderId="1" xfId="30" applyFont="1" applyFill="1" applyBorder="1" applyAlignment="1">
      <alignment horizontal="left" vertical="center" wrapText="1"/>
    </xf>
    <xf numFmtId="0" fontId="8" fillId="15" borderId="1" xfId="30" applyFont="1" applyFill="1" applyBorder="1" applyAlignment="1">
      <alignment vertical="center" wrapText="1"/>
    </xf>
    <xf numFmtId="0" fontId="8" fillId="0" borderId="1" xfId="30" applyFont="1" applyBorder="1" applyAlignment="1">
      <alignment horizontal="left" vertical="center" wrapText="1"/>
    </xf>
    <xf numFmtId="0" fontId="8" fillId="0" borderId="1" xfId="30" applyFont="1" applyBorder="1" applyAlignment="1">
      <alignment vertical="center" wrapText="1"/>
    </xf>
    <xf numFmtId="0" fontId="15" fillId="0" borderId="1" xfId="30" applyFont="1" applyBorder="1" applyAlignment="1">
      <alignment horizontal="center" vertical="center" wrapText="1"/>
    </xf>
    <xf numFmtId="0" fontId="15" fillId="0" borderId="5" xfId="30" applyFont="1" applyBorder="1" applyAlignment="1">
      <alignment horizontal="center" vertical="center" wrapText="1"/>
    </xf>
    <xf numFmtId="0" fontId="27" fillId="12" borderId="28" xfId="30" applyFont="1" applyFill="1" applyBorder="1" applyAlignment="1">
      <alignment horizontal="center" vertical="center" wrapText="1"/>
    </xf>
    <xf numFmtId="0" fontId="27" fillId="12" borderId="0" xfId="30" applyFont="1" applyFill="1" applyBorder="1" applyAlignment="1">
      <alignment horizontal="center" vertical="center" wrapText="1"/>
    </xf>
    <xf numFmtId="0" fontId="7" fillId="12" borderId="25" xfId="30" applyFont="1" applyFill="1" applyBorder="1" applyAlignment="1">
      <alignment vertical="center" wrapText="1"/>
    </xf>
    <xf numFmtId="0" fontId="27" fillId="15" borderId="28" xfId="30" applyFont="1" applyFill="1" applyBorder="1" applyAlignment="1">
      <alignment horizontal="center" vertical="center" wrapText="1"/>
    </xf>
    <xf numFmtId="0" fontId="27" fillId="15" borderId="0" xfId="30" applyFont="1" applyFill="1" applyBorder="1" applyAlignment="1">
      <alignment horizontal="center" vertical="center" wrapText="1"/>
    </xf>
    <xf numFmtId="0" fontId="27" fillId="15" borderId="25" xfId="30" applyFont="1" applyFill="1" applyBorder="1" applyAlignment="1">
      <alignment horizontal="center" vertical="center" wrapText="1"/>
    </xf>
    <xf numFmtId="0" fontId="27" fillId="0" borderId="28" xfId="30" applyFont="1" applyBorder="1" applyAlignment="1">
      <alignment horizontal="center" vertical="center" wrapText="1"/>
    </xf>
    <xf numFmtId="0" fontId="27" fillId="0" borderId="0" xfId="30" applyFont="1" applyBorder="1" applyAlignment="1">
      <alignment horizontal="center" vertical="center" wrapText="1"/>
    </xf>
    <xf numFmtId="0" fontId="7" fillId="0" borderId="25" xfId="30" applyFont="1" applyBorder="1" applyAlignment="1">
      <alignment vertical="center" wrapText="1"/>
    </xf>
    <xf numFmtId="0" fontId="8" fillId="0" borderId="32" xfId="30" applyFont="1" applyBorder="1" applyAlignment="1">
      <alignment horizontal="left" vertical="center" wrapText="1"/>
    </xf>
    <xf numFmtId="0" fontId="8" fillId="0" borderId="3" xfId="30" applyFont="1" applyBorder="1" applyAlignment="1">
      <alignment horizontal="left" vertical="center" wrapText="1"/>
    </xf>
    <xf numFmtId="0" fontId="8" fillId="0" borderId="4" xfId="30" applyFont="1" applyBorder="1" applyAlignment="1">
      <alignment horizontal="left" vertical="center" wrapText="1"/>
    </xf>
    <xf numFmtId="0" fontId="15" fillId="0" borderId="2" xfId="30" applyFont="1" applyBorder="1" applyAlignment="1">
      <alignment horizontal="center" vertical="center" wrapText="1"/>
    </xf>
    <xf numFmtId="0" fontId="15" fillId="0" borderId="3" xfId="30" applyFont="1" applyBorder="1" applyAlignment="1">
      <alignment horizontal="center" vertical="center" wrapText="1"/>
    </xf>
    <xf numFmtId="0" fontId="15" fillId="0" borderId="33" xfId="30" applyFont="1" applyBorder="1" applyAlignment="1">
      <alignment horizontal="center" vertical="center" wrapText="1"/>
    </xf>
    <xf numFmtId="0" fontId="15" fillId="15" borderId="2" xfId="30" applyFont="1" applyFill="1" applyBorder="1" applyAlignment="1">
      <alignment horizontal="center" vertical="center" wrapText="1"/>
    </xf>
    <xf numFmtId="0" fontId="29" fillId="12" borderId="3" xfId="30" applyFont="1" applyFill="1" applyBorder="1" applyAlignment="1">
      <alignment horizontal="left" vertical="center" wrapText="1"/>
    </xf>
    <xf numFmtId="168" fontId="29" fillId="0" borderId="2" xfId="30" applyNumberFormat="1" applyFont="1" applyFill="1" applyBorder="1" applyAlignment="1">
      <alignment horizontal="right" vertical="center"/>
    </xf>
    <xf numFmtId="0" fontId="29" fillId="0" borderId="33" xfId="30" applyFont="1" applyBorder="1" applyAlignment="1">
      <alignment horizontal="right" vertical="center"/>
    </xf>
    <xf numFmtId="168" fontId="29" fillId="15" borderId="2" xfId="30" applyNumberFormat="1" applyFont="1" applyFill="1" applyBorder="1" applyAlignment="1">
      <alignment horizontal="right" vertical="center"/>
    </xf>
    <xf numFmtId="168" fontId="29" fillId="15" borderId="33" xfId="30" applyNumberFormat="1" applyFont="1" applyFill="1" applyBorder="1" applyAlignment="1">
      <alignment horizontal="right" vertical="center"/>
    </xf>
    <xf numFmtId="0" fontId="8" fillId="0" borderId="1" xfId="30" applyFont="1" applyFill="1" applyBorder="1" applyAlignment="1">
      <alignment horizontal="left" vertical="center" wrapText="1"/>
    </xf>
    <xf numFmtId="0" fontId="8" fillId="0" borderId="2" xfId="30" applyFont="1" applyFill="1" applyBorder="1" applyAlignment="1">
      <alignment horizontal="left" vertical="center" wrapText="1"/>
    </xf>
    <xf numFmtId="0" fontId="8" fillId="0" borderId="3" xfId="30" applyFont="1" applyFill="1" applyBorder="1" applyAlignment="1">
      <alignment vertical="center" wrapText="1"/>
    </xf>
    <xf numFmtId="0" fontId="8" fillId="0" borderId="4" xfId="30" applyFont="1" applyFill="1" applyBorder="1" applyAlignment="1">
      <alignment vertical="center" wrapText="1"/>
    </xf>
    <xf numFmtId="14" fontId="15" fillId="0" borderId="2" xfId="30" applyNumberFormat="1" applyFont="1" applyFill="1" applyBorder="1" applyAlignment="1">
      <alignment horizontal="center" vertical="center" wrapText="1"/>
    </xf>
    <xf numFmtId="0" fontId="15" fillId="0" borderId="33" xfId="30" applyFont="1" applyFill="1" applyBorder="1" applyAlignment="1">
      <alignment horizontal="center" vertical="center" wrapText="1"/>
    </xf>
    <xf numFmtId="0" fontId="8" fillId="0" borderId="2" xfId="30" applyFont="1" applyBorder="1" applyAlignment="1">
      <alignment horizontal="left" vertical="center" wrapText="1"/>
    </xf>
    <xf numFmtId="0" fontId="8" fillId="0" borderId="3" xfId="30" applyFont="1" applyBorder="1" applyAlignment="1">
      <alignment vertical="center" wrapText="1"/>
    </xf>
    <xf numFmtId="0" fontId="8" fillId="0" borderId="4" xfId="30" applyFont="1" applyBorder="1" applyAlignment="1">
      <alignment vertical="center" wrapText="1"/>
    </xf>
    <xf numFmtId="0" fontId="30" fillId="0" borderId="2" xfId="30" applyFont="1" applyBorder="1" applyAlignment="1">
      <alignment horizontal="center" vertical="center" wrapText="1"/>
    </xf>
    <xf numFmtId="0" fontId="30" fillId="0" borderId="33" xfId="30" applyFont="1" applyBorder="1" applyAlignment="1">
      <alignment horizontal="center" vertical="center" wrapText="1"/>
    </xf>
    <xf numFmtId="0" fontId="8" fillId="12" borderId="6" xfId="30" applyFont="1" applyFill="1" applyBorder="1" applyAlignment="1">
      <alignment horizontal="center" vertical="center"/>
    </xf>
    <xf numFmtId="0" fontId="7" fillId="12" borderId="1" xfId="30" applyFill="1" applyBorder="1" applyAlignment="1">
      <alignment vertical="center"/>
    </xf>
    <xf numFmtId="0" fontId="7" fillId="12" borderId="5" xfId="30" applyFill="1" applyBorder="1" applyAlignment="1">
      <alignment vertical="center"/>
    </xf>
    <xf numFmtId="0" fontId="29" fillId="0" borderId="32" xfId="30" applyFont="1" applyFill="1" applyBorder="1" applyAlignment="1">
      <alignment horizontal="center" vertical="center" wrapText="1"/>
    </xf>
    <xf numFmtId="0" fontId="7" fillId="0" borderId="3" xfId="30" applyBorder="1" applyAlignment="1">
      <alignment horizontal="center" vertical="center"/>
    </xf>
    <xf numFmtId="0" fontId="7" fillId="0" borderId="33" xfId="30" applyBorder="1" applyAlignment="1">
      <alignment horizontal="center" vertical="center"/>
    </xf>
    <xf numFmtId="0" fontId="29" fillId="8" borderId="2" xfId="30" applyFont="1" applyFill="1" applyBorder="1" applyAlignment="1">
      <alignment horizontal="left" vertical="center" wrapText="1"/>
    </xf>
    <xf numFmtId="0" fontId="29" fillId="8" borderId="3" xfId="30" applyFont="1" applyFill="1" applyBorder="1" applyAlignment="1">
      <alignment horizontal="left" vertical="center" wrapText="1"/>
    </xf>
    <xf numFmtId="0" fontId="29" fillId="8" borderId="4" xfId="30" applyFont="1" applyFill="1" applyBorder="1" applyAlignment="1">
      <alignment horizontal="left" vertical="center" wrapText="1"/>
    </xf>
    <xf numFmtId="0" fontId="8" fillId="0" borderId="4" xfId="30" applyFont="1" applyBorder="1" applyAlignment="1">
      <alignment horizontal="left" vertical="center"/>
    </xf>
    <xf numFmtId="0" fontId="8" fillId="0" borderId="3" xfId="30" applyFont="1" applyFill="1" applyBorder="1" applyAlignment="1">
      <alignment horizontal="left" vertical="center" wrapText="1"/>
    </xf>
    <xf numFmtId="0" fontId="8" fillId="0" borderId="4" xfId="30" applyFont="1" applyFill="1" applyBorder="1" applyAlignment="1">
      <alignment horizontal="left" vertical="center" wrapText="1"/>
    </xf>
    <xf numFmtId="0" fontId="8" fillId="8" borderId="32" xfId="30" applyFont="1" applyFill="1" applyBorder="1" applyAlignment="1">
      <alignment horizontal="left" vertical="center" wrapText="1"/>
    </xf>
    <xf numFmtId="0" fontId="8" fillId="8" borderId="3" xfId="30" applyFont="1" applyFill="1" applyBorder="1" applyAlignment="1">
      <alignment horizontal="left" vertical="center"/>
    </xf>
    <xf numFmtId="0" fontId="8" fillId="8" borderId="4" xfId="30" applyFont="1" applyFill="1" applyBorder="1" applyAlignment="1">
      <alignment horizontal="left" vertical="center"/>
    </xf>
    <xf numFmtId="0" fontId="8" fillId="8" borderId="1" xfId="30" applyFont="1" applyFill="1" applyBorder="1" applyAlignment="1">
      <alignment horizontal="left" vertical="center" wrapText="1"/>
    </xf>
    <xf numFmtId="14" fontId="29" fillId="0" borderId="2" xfId="30" applyNumberFormat="1" applyFont="1" applyFill="1" applyBorder="1" applyAlignment="1">
      <alignment horizontal="right" vertical="center" wrapText="1"/>
    </xf>
    <xf numFmtId="0" fontId="29" fillId="0" borderId="33" xfId="30" applyFont="1" applyFill="1" applyBorder="1" applyAlignment="1">
      <alignment horizontal="right" vertical="center" wrapText="1"/>
    </xf>
    <xf numFmtId="0" fontId="7" fillId="12" borderId="6" xfId="30" applyFont="1" applyFill="1" applyBorder="1" applyAlignment="1">
      <alignment horizontal="center" vertical="center"/>
    </xf>
    <xf numFmtId="0" fontId="7" fillId="12" borderId="1" xfId="30" applyFont="1" applyFill="1" applyBorder="1" applyAlignment="1">
      <alignment vertical="center"/>
    </xf>
    <xf numFmtId="0" fontId="7" fillId="12" borderId="5" xfId="30" applyFont="1" applyFill="1" applyBorder="1" applyAlignment="1">
      <alignment vertical="center"/>
    </xf>
    <xf numFmtId="0" fontId="7" fillId="0" borderId="32" xfId="30" applyFont="1" applyFill="1" applyBorder="1" applyAlignment="1">
      <alignment horizontal="left" vertical="center"/>
    </xf>
    <xf numFmtId="0" fontId="7" fillId="0" borderId="3" xfId="30" applyFont="1" applyFill="1" applyBorder="1" applyAlignment="1">
      <alignment horizontal="left" vertical="center"/>
    </xf>
    <xf numFmtId="0" fontId="7" fillId="0" borderId="33" xfId="30" applyFont="1" applyFill="1" applyBorder="1" applyAlignment="1">
      <alignment horizontal="left" vertical="center"/>
    </xf>
    <xf numFmtId="0" fontId="8" fillId="12" borderId="32" xfId="30" applyFont="1" applyFill="1" applyBorder="1" applyAlignment="1">
      <alignment horizontal="left" vertical="center" wrapText="1"/>
    </xf>
    <xf numFmtId="0" fontId="7" fillId="12" borderId="3" xfId="30" applyFill="1" applyBorder="1" applyAlignment="1">
      <alignment horizontal="left" vertical="center" wrapText="1"/>
    </xf>
    <xf numFmtId="0" fontId="7" fillId="12" borderId="33" xfId="30" applyFill="1" applyBorder="1" applyAlignment="1">
      <alignment horizontal="left" vertical="center" wrapText="1"/>
    </xf>
    <xf numFmtId="0" fontId="8" fillId="14" borderId="32" xfId="30" applyFont="1" applyFill="1" applyBorder="1" applyAlignment="1">
      <alignment horizontal="left" vertical="center" wrapText="1"/>
    </xf>
    <xf numFmtId="0" fontId="7" fillId="14" borderId="3" xfId="30" applyFill="1" applyBorder="1" applyAlignment="1">
      <alignment horizontal="left" vertical="center" wrapText="1"/>
    </xf>
    <xf numFmtId="0" fontId="7" fillId="14" borderId="33" xfId="30" applyFill="1" applyBorder="1" applyAlignment="1">
      <alignment horizontal="left" vertical="center" wrapText="1"/>
    </xf>
    <xf numFmtId="0" fontId="8" fillId="8" borderId="6" xfId="30" applyFont="1" applyFill="1" applyBorder="1" applyAlignment="1">
      <alignment horizontal="right" vertical="center"/>
    </xf>
    <xf numFmtId="0" fontId="8" fillId="8" borderId="1" xfId="30" applyFont="1" applyFill="1" applyBorder="1" applyAlignment="1">
      <alignment horizontal="right" vertical="center"/>
    </xf>
    <xf numFmtId="0" fontId="28" fillId="0" borderId="34" xfId="30" applyFont="1" applyFill="1" applyBorder="1" applyAlignment="1">
      <alignment horizontal="left" vertical="center" wrapText="1"/>
    </xf>
    <xf numFmtId="0" fontId="28" fillId="0" borderId="12" xfId="30" applyFont="1" applyFill="1" applyBorder="1" applyAlignment="1">
      <alignment horizontal="left" vertical="center"/>
    </xf>
    <xf numFmtId="0" fontId="28" fillId="0" borderId="20" xfId="30" applyFont="1" applyFill="1" applyBorder="1" applyAlignment="1">
      <alignment horizontal="left" vertical="center"/>
    </xf>
    <xf numFmtId="0" fontId="28" fillId="0" borderId="30" xfId="30" applyFont="1" applyFill="1" applyBorder="1" applyAlignment="1">
      <alignment horizontal="left" vertical="center" wrapText="1"/>
    </xf>
    <xf numFmtId="0" fontId="28" fillId="0" borderId="9" xfId="30" applyFont="1" applyFill="1" applyBorder="1" applyAlignment="1">
      <alignment horizontal="left" vertical="center"/>
    </xf>
    <xf numFmtId="0" fontId="28" fillId="0" borderId="31" xfId="30" applyFont="1" applyFill="1" applyBorder="1" applyAlignment="1">
      <alignment horizontal="left" vertical="center"/>
    </xf>
    <xf numFmtId="0" fontId="31" fillId="12" borderId="30" xfId="30" applyFont="1" applyFill="1" applyBorder="1" applyAlignment="1">
      <alignment horizontal="center" vertical="center"/>
    </xf>
    <xf numFmtId="0" fontId="31" fillId="12" borderId="9" xfId="30" applyFont="1" applyFill="1" applyBorder="1" applyAlignment="1">
      <alignment horizontal="center" vertical="center"/>
    </xf>
    <xf numFmtId="0" fontId="31" fillId="12" borderId="31" xfId="30" applyFont="1" applyFill="1" applyBorder="1" applyAlignment="1">
      <alignment horizontal="center" vertical="center"/>
    </xf>
    <xf numFmtId="0" fontId="8" fillId="0" borderId="32" xfId="30" applyFont="1" applyFill="1" applyBorder="1" applyAlignment="1">
      <alignment horizontal="center" vertical="center" wrapText="1"/>
    </xf>
    <xf numFmtId="0" fontId="7" fillId="0" borderId="3" xfId="30" applyFont="1" applyBorder="1" applyAlignment="1">
      <alignment horizontal="center" vertical="center" wrapText="1"/>
    </xf>
    <xf numFmtId="0" fontId="7" fillId="0" borderId="33" xfId="30" applyFont="1" applyBorder="1" applyAlignment="1">
      <alignment horizontal="center" vertical="center" wrapText="1"/>
    </xf>
    <xf numFmtId="0" fontId="8" fillId="14" borderId="18" xfId="30" applyFont="1" applyFill="1" applyBorder="1" applyAlignment="1">
      <alignment horizontal="center" vertical="center"/>
    </xf>
    <xf numFmtId="0" fontId="7" fillId="14" borderId="23" xfId="30" applyFill="1" applyBorder="1" applyAlignment="1">
      <alignment horizontal="center" vertical="center"/>
    </xf>
    <xf numFmtId="0" fontId="7" fillId="14" borderId="19" xfId="30" applyFill="1" applyBorder="1" applyAlignment="1">
      <alignment horizontal="center" vertical="center"/>
    </xf>
    <xf numFmtId="0" fontId="8" fillId="0" borderId="32" xfId="30" applyFont="1" applyFill="1" applyBorder="1" applyAlignment="1">
      <alignment horizontal="center" vertical="center"/>
    </xf>
    <xf numFmtId="0" fontId="8" fillId="0" borderId="3" xfId="30" applyFont="1" applyFill="1" applyBorder="1" applyAlignment="1">
      <alignment horizontal="center" vertical="center"/>
    </xf>
    <xf numFmtId="0" fontId="8" fillId="0" borderId="33" xfId="30" applyFont="1" applyFill="1" applyBorder="1" applyAlignment="1">
      <alignment horizontal="center" vertical="center"/>
    </xf>
    <xf numFmtId="0" fontId="8" fillId="8" borderId="3" xfId="30" applyFont="1" applyFill="1" applyBorder="1" applyAlignment="1">
      <alignment horizontal="center" vertical="center"/>
    </xf>
    <xf numFmtId="0" fontId="8" fillId="4" borderId="2" xfId="30" applyFont="1" applyFill="1" applyBorder="1" applyAlignment="1">
      <alignment horizontal="left" vertical="center"/>
    </xf>
    <xf numFmtId="0" fontId="8" fillId="4" borderId="3" xfId="30" applyFont="1" applyFill="1" applyBorder="1" applyAlignment="1">
      <alignment horizontal="left" vertical="center"/>
    </xf>
    <xf numFmtId="0" fontId="8" fillId="8" borderId="34" xfId="30" applyFont="1" applyFill="1" applyBorder="1" applyAlignment="1">
      <alignment horizontal="right" vertical="center"/>
    </xf>
    <xf numFmtId="0" fontId="8" fillId="8" borderId="12" xfId="30" applyFont="1" applyFill="1" applyBorder="1" applyAlignment="1">
      <alignment horizontal="right" vertical="center"/>
    </xf>
    <xf numFmtId="0" fontId="8" fillId="8" borderId="13" xfId="30" applyFont="1" applyFill="1" applyBorder="1" applyAlignment="1">
      <alignment horizontal="right" vertical="center"/>
    </xf>
    <xf numFmtId="0" fontId="8" fillId="8" borderId="32" xfId="30" applyFont="1" applyFill="1" applyBorder="1" applyAlignment="1">
      <alignment horizontal="right" vertical="center"/>
    </xf>
    <xf numFmtId="0" fontId="7" fillId="8" borderId="3" xfId="30" applyFont="1" applyFill="1" applyBorder="1" applyAlignment="1">
      <alignment horizontal="right" vertical="center"/>
    </xf>
    <xf numFmtId="0" fontId="7" fillId="8" borderId="4" xfId="30" applyFont="1" applyFill="1" applyBorder="1" applyAlignment="1">
      <alignment horizontal="right" vertical="center"/>
    </xf>
    <xf numFmtId="0" fontId="28" fillId="0" borderId="12" xfId="30" applyFont="1" applyBorder="1" applyAlignment="1">
      <alignment horizontal="left" vertical="center" wrapText="1"/>
    </xf>
    <xf numFmtId="0" fontId="28" fillId="0" borderId="20" xfId="30" applyFont="1" applyBorder="1" applyAlignment="1">
      <alignment horizontal="left" vertical="center" wrapText="1"/>
    </xf>
    <xf numFmtId="0" fontId="28" fillId="0" borderId="28" xfId="30" applyFont="1" applyFill="1" applyBorder="1" applyAlignment="1">
      <alignment horizontal="left" vertical="center" wrapText="1"/>
    </xf>
    <xf numFmtId="0" fontId="28" fillId="0" borderId="0" xfId="30" applyFont="1" applyFill="1" applyBorder="1" applyAlignment="1">
      <alignment horizontal="left" vertical="center" wrapText="1"/>
    </xf>
    <xf numFmtId="0" fontId="28" fillId="0" borderId="25" xfId="30" applyFont="1" applyFill="1" applyBorder="1" applyAlignment="1">
      <alignment horizontal="left" vertical="center" wrapText="1"/>
    </xf>
    <xf numFmtId="0" fontId="8" fillId="8" borderId="2" xfId="30" applyFont="1" applyFill="1" applyBorder="1" applyAlignment="1">
      <alignment horizontal="center" vertical="center" wrapText="1"/>
    </xf>
    <xf numFmtId="0" fontId="8" fillId="8" borderId="3" xfId="30" applyFont="1" applyFill="1" applyBorder="1" applyAlignment="1">
      <alignment horizontal="center" vertical="center" wrapText="1"/>
    </xf>
    <xf numFmtId="0" fontId="8" fillId="8" borderId="4" xfId="30" applyFont="1" applyFill="1" applyBorder="1" applyAlignment="1">
      <alignment horizontal="center" vertical="center" wrapText="1"/>
    </xf>
    <xf numFmtId="0" fontId="7" fillId="15" borderId="1" xfId="30" applyFont="1" applyFill="1" applyBorder="1" applyAlignment="1">
      <alignment horizontal="left" vertical="center" wrapText="1"/>
    </xf>
    <xf numFmtId="0" fontId="28" fillId="0" borderId="9" xfId="30" applyFont="1" applyFill="1" applyBorder="1" applyAlignment="1">
      <alignment horizontal="left" vertical="center" wrapText="1"/>
    </xf>
    <xf numFmtId="0" fontId="28" fillId="0" borderId="31" xfId="30" applyFont="1" applyFill="1" applyBorder="1" applyAlignment="1">
      <alignment horizontal="left" vertical="center" wrapText="1"/>
    </xf>
    <xf numFmtId="0" fontId="8" fillId="12" borderId="30" xfId="30" applyFont="1" applyFill="1" applyBorder="1" applyAlignment="1">
      <alignment horizontal="center" vertical="center"/>
    </xf>
    <xf numFmtId="0" fontId="7" fillId="12" borderId="9" xfId="30" applyFill="1" applyBorder="1" applyAlignment="1">
      <alignment horizontal="center" vertical="center"/>
    </xf>
    <xf numFmtId="0" fontId="7" fillId="12" borderId="31" xfId="30" applyFill="1" applyBorder="1" applyAlignment="1">
      <alignment horizontal="center" vertical="center"/>
    </xf>
    <xf numFmtId="0" fontId="8" fillId="4" borderId="32" xfId="30" applyFont="1" applyFill="1" applyBorder="1" applyAlignment="1">
      <alignment horizontal="center" vertical="center"/>
    </xf>
    <xf numFmtId="0" fontId="8" fillId="4" borderId="3" xfId="30" applyFont="1" applyFill="1" applyBorder="1" applyAlignment="1">
      <alignment horizontal="center" vertical="center"/>
    </xf>
    <xf numFmtId="0" fontId="8" fillId="4" borderId="33" xfId="30" applyFont="1" applyFill="1" applyBorder="1" applyAlignment="1">
      <alignment horizontal="center" vertical="center"/>
    </xf>
    <xf numFmtId="0" fontId="29" fillId="9" borderId="2" xfId="30" applyFont="1" applyFill="1" applyBorder="1" applyAlignment="1">
      <alignment horizontal="center" vertical="center" wrapText="1"/>
    </xf>
    <xf numFmtId="0" fontId="29" fillId="9" borderId="3" xfId="30" applyFont="1" applyFill="1" applyBorder="1" applyAlignment="1">
      <alignment horizontal="center" vertical="center" wrapText="1"/>
    </xf>
    <xf numFmtId="0" fontId="26" fillId="9" borderId="4" xfId="30" applyFont="1" applyFill="1" applyBorder="1" applyAlignment="1">
      <alignment horizontal="center" vertical="center"/>
    </xf>
    <xf numFmtId="0" fontId="8" fillId="0" borderId="21" xfId="30" applyFont="1" applyFill="1" applyBorder="1" applyAlignment="1">
      <alignment horizontal="center" vertical="center"/>
    </xf>
    <xf numFmtId="0" fontId="8" fillId="0" borderId="36" xfId="30" applyFont="1" applyFill="1" applyBorder="1" applyAlignment="1">
      <alignment horizontal="center" vertical="center"/>
    </xf>
    <xf numFmtId="0" fontId="8" fillId="0" borderId="38" xfId="30" applyFont="1" applyFill="1" applyBorder="1" applyAlignment="1">
      <alignment horizontal="center" vertical="center"/>
    </xf>
    <xf numFmtId="0" fontId="8" fillId="0" borderId="2" xfId="30" applyFont="1" applyFill="1" applyBorder="1" applyAlignment="1">
      <alignment vertical="center"/>
    </xf>
    <xf numFmtId="164" fontId="8" fillId="0" borderId="35" xfId="1" applyFont="1" applyFill="1" applyBorder="1" applyAlignment="1">
      <alignment horizontal="center" vertical="center"/>
    </xf>
    <xf numFmtId="164" fontId="8" fillId="0" borderId="37" xfId="1" applyFont="1" applyFill="1" applyBorder="1" applyAlignment="1">
      <alignment horizontal="center" vertical="center"/>
    </xf>
    <xf numFmtId="164" fontId="8" fillId="0" borderId="39" xfId="1" applyFont="1" applyFill="1" applyBorder="1" applyAlignment="1">
      <alignment horizontal="center" vertical="center"/>
    </xf>
    <xf numFmtId="0" fontId="19" fillId="0" borderId="2" xfId="30" applyFont="1" applyFill="1" applyBorder="1" applyAlignment="1">
      <alignment horizontal="left" vertical="center" wrapText="1"/>
    </xf>
    <xf numFmtId="0" fontId="19" fillId="0" borderId="3" xfId="30" applyFont="1" applyFill="1" applyBorder="1" applyAlignment="1">
      <alignment horizontal="left" vertical="center" wrapText="1"/>
    </xf>
    <xf numFmtId="0" fontId="19" fillId="0" borderId="1" xfId="30" applyFont="1" applyFill="1" applyBorder="1" applyAlignment="1">
      <alignment horizontal="left" vertical="center" wrapText="1"/>
    </xf>
    <xf numFmtId="0" fontId="8" fillId="15" borderId="2" xfId="30" applyFont="1" applyFill="1" applyBorder="1" applyAlignment="1">
      <alignment horizontal="left" vertical="center" wrapText="1"/>
    </xf>
    <xf numFmtId="0" fontId="8" fillId="15" borderId="3" xfId="30" applyFont="1" applyFill="1" applyBorder="1" applyAlignment="1">
      <alignment vertical="center" wrapText="1"/>
    </xf>
    <xf numFmtId="0" fontId="8" fillId="15" borderId="4" xfId="30" applyFont="1" applyFill="1" applyBorder="1" applyAlignment="1">
      <alignment vertical="center" wrapText="1"/>
    </xf>
    <xf numFmtId="0" fontId="8" fillId="15" borderId="2" xfId="30" applyFont="1" applyFill="1" applyBorder="1" applyAlignment="1">
      <alignment horizontal="left" vertical="center"/>
    </xf>
    <xf numFmtId="0" fontId="8" fillId="15" borderId="3" xfId="30" applyFont="1" applyFill="1" applyBorder="1" applyAlignment="1">
      <alignment horizontal="left" vertical="center"/>
    </xf>
    <xf numFmtId="0" fontId="8" fillId="15" borderId="3" xfId="30" applyFont="1" applyFill="1" applyBorder="1" applyAlignment="1">
      <alignment vertical="center"/>
    </xf>
    <xf numFmtId="0" fontId="8" fillId="0" borderId="2" xfId="30" applyFont="1" applyBorder="1" applyAlignment="1">
      <alignment horizontal="left" vertical="center"/>
    </xf>
    <xf numFmtId="0" fontId="8" fillId="0" borderId="3" xfId="30" applyFont="1" applyBorder="1" applyAlignment="1">
      <alignment horizontal="left" vertical="center"/>
    </xf>
    <xf numFmtId="0" fontId="8" fillId="0" borderId="3" xfId="30" applyFont="1" applyBorder="1" applyAlignment="1">
      <alignment vertical="center"/>
    </xf>
    <xf numFmtId="0" fontId="8" fillId="8" borderId="2" xfId="30" applyFont="1" applyFill="1" applyBorder="1" applyAlignment="1">
      <alignment horizontal="right" vertical="center"/>
    </xf>
    <xf numFmtId="0" fontId="8" fillId="8" borderId="3" xfId="30" applyFont="1" applyFill="1" applyBorder="1" applyAlignment="1">
      <alignment horizontal="right" vertical="center"/>
    </xf>
    <xf numFmtId="0" fontId="8" fillId="8" borderId="4" xfId="30" applyFont="1" applyFill="1" applyBorder="1" applyAlignment="1">
      <alignment horizontal="right" vertical="center"/>
    </xf>
    <xf numFmtId="0" fontId="28" fillId="4" borderId="34" xfId="30" applyFont="1" applyFill="1" applyBorder="1" applyAlignment="1">
      <alignment horizontal="left" vertical="center"/>
    </xf>
    <xf numFmtId="0" fontId="28" fillId="4" borderId="12" xfId="30" applyFont="1" applyFill="1" applyBorder="1" applyAlignment="1">
      <alignment horizontal="left" vertical="center"/>
    </xf>
    <xf numFmtId="0" fontId="28" fillId="4" borderId="20" xfId="30" applyFont="1" applyFill="1" applyBorder="1" applyAlignment="1">
      <alignment horizontal="left" vertical="center"/>
    </xf>
    <xf numFmtId="164" fontId="8" fillId="15" borderId="35" xfId="1" applyFont="1" applyFill="1" applyBorder="1" applyAlignment="1" applyProtection="1">
      <alignment horizontal="center" vertical="center"/>
      <protection locked="0"/>
    </xf>
    <xf numFmtId="164" fontId="8" fillId="15" borderId="39" xfId="1" applyFont="1" applyFill="1" applyBorder="1" applyAlignment="1" applyProtection="1">
      <alignment horizontal="center" vertical="center"/>
      <protection locked="0"/>
    </xf>
    <xf numFmtId="0" fontId="8" fillId="8" borderId="32" xfId="30" applyFont="1" applyFill="1" applyBorder="1" applyAlignment="1">
      <alignment horizontal="right" vertical="center" wrapText="1"/>
    </xf>
    <xf numFmtId="0" fontId="8" fillId="8" borderId="3" xfId="30" applyFont="1" applyFill="1" applyBorder="1" applyAlignment="1">
      <alignment horizontal="right" vertical="center" wrapText="1"/>
    </xf>
    <xf numFmtId="0" fontId="8" fillId="8" borderId="4" xfId="30" applyFont="1" applyFill="1" applyBorder="1" applyAlignment="1">
      <alignment horizontal="right" vertical="center" wrapText="1"/>
    </xf>
    <xf numFmtId="0" fontId="8" fillId="12" borderId="40" xfId="30" applyFont="1" applyFill="1" applyBorder="1" applyAlignment="1">
      <alignment horizontal="center" vertical="center" wrapText="1"/>
    </xf>
    <xf numFmtId="0" fontId="8" fillId="12" borderId="41" xfId="30" applyFont="1" applyFill="1" applyBorder="1" applyAlignment="1">
      <alignment horizontal="center" vertical="center" wrapText="1"/>
    </xf>
    <xf numFmtId="0" fontId="8" fillId="12" borderId="42" xfId="30" applyFont="1" applyFill="1" applyBorder="1" applyAlignment="1">
      <alignment horizontal="center" vertical="center" wrapText="1"/>
    </xf>
    <xf numFmtId="0" fontId="8" fillId="14" borderId="18" xfId="30" applyFont="1" applyFill="1" applyBorder="1" applyAlignment="1">
      <alignment horizontal="center" vertical="center" wrapText="1"/>
    </xf>
    <xf numFmtId="0" fontId="8" fillId="14" borderId="23" xfId="30" applyFont="1" applyFill="1" applyBorder="1" applyAlignment="1">
      <alignment horizontal="center" vertical="center" wrapText="1"/>
    </xf>
    <xf numFmtId="0" fontId="8" fillId="14" borderId="19" xfId="30" applyFont="1" applyFill="1" applyBorder="1" applyAlignment="1">
      <alignment horizontal="center" vertical="center" wrapText="1"/>
    </xf>
    <xf numFmtId="0" fontId="8" fillId="8" borderId="2" xfId="30" applyFont="1" applyFill="1" applyBorder="1" applyAlignment="1">
      <alignment horizontal="center" vertical="center"/>
    </xf>
    <xf numFmtId="0" fontId="8" fillId="8" borderId="4" xfId="30" applyFont="1" applyFill="1" applyBorder="1" applyAlignment="1">
      <alignment horizontal="center" vertical="center"/>
    </xf>
    <xf numFmtId="0" fontId="8" fillId="4" borderId="2" xfId="30" applyFont="1" applyFill="1" applyBorder="1" applyAlignment="1">
      <alignment horizontal="left" vertical="center" wrapText="1"/>
    </xf>
    <xf numFmtId="0" fontId="8" fillId="4" borderId="3" xfId="30" applyFont="1" applyFill="1" applyBorder="1" applyAlignment="1">
      <alignment horizontal="left" vertical="center" wrapText="1"/>
    </xf>
    <xf numFmtId="0" fontId="8" fillId="0" borderId="2" xfId="30" applyFont="1" applyFill="1" applyBorder="1" applyAlignment="1">
      <alignment horizontal="left" vertical="center"/>
    </xf>
    <xf numFmtId="0" fontId="8" fillId="0" borderId="3" xfId="30" applyFont="1" applyFill="1" applyBorder="1" applyAlignment="1">
      <alignment horizontal="left" vertical="center"/>
    </xf>
    <xf numFmtId="0" fontId="28" fillId="12" borderId="32" xfId="30" applyFont="1" applyFill="1" applyBorder="1" applyAlignment="1">
      <alignment horizontal="center" vertical="center" wrapText="1"/>
    </xf>
    <xf numFmtId="0" fontId="28" fillId="12" borderId="3" xfId="30" applyFont="1" applyFill="1" applyBorder="1" applyAlignment="1">
      <alignment horizontal="center" vertical="center" wrapText="1"/>
    </xf>
    <xf numFmtId="0" fontId="28" fillId="12" borderId="33" xfId="30" applyFont="1" applyFill="1" applyBorder="1" applyAlignment="1">
      <alignment horizontal="center" vertical="center" wrapText="1"/>
    </xf>
    <xf numFmtId="0" fontId="8" fillId="0" borderId="6" xfId="30" applyFont="1" applyFill="1" applyBorder="1" applyAlignment="1">
      <alignment horizontal="center" vertical="center" wrapText="1"/>
    </xf>
    <xf numFmtId="0" fontId="8" fillId="0" borderId="1" xfId="30" applyFont="1" applyFill="1" applyBorder="1" applyAlignment="1">
      <alignment horizontal="center" vertical="center" wrapText="1"/>
    </xf>
    <xf numFmtId="0" fontId="8" fillId="0" borderId="5" xfId="30" applyFont="1" applyFill="1" applyBorder="1" applyAlignment="1">
      <alignment horizontal="center" vertical="center" wrapText="1"/>
    </xf>
    <xf numFmtId="0" fontId="8" fillId="8" borderId="1" xfId="30" applyFont="1" applyFill="1" applyBorder="1" applyAlignment="1">
      <alignment horizontal="center" vertical="center" wrapText="1"/>
    </xf>
    <xf numFmtId="0" fontId="8" fillId="14" borderId="10" xfId="30" applyFont="1" applyFill="1" applyBorder="1" applyAlignment="1">
      <alignment horizontal="center" vertical="center" wrapText="1"/>
    </xf>
    <xf numFmtId="0" fontId="7" fillId="14" borderId="14" xfId="30" applyFont="1" applyFill="1" applyBorder="1" applyAlignment="1">
      <alignment horizontal="center" vertical="center" wrapText="1"/>
    </xf>
    <xf numFmtId="0" fontId="7" fillId="14" borderId="11" xfId="30" applyFont="1" applyFill="1" applyBorder="1" applyAlignment="1">
      <alignment horizontal="center" vertical="center" wrapText="1"/>
    </xf>
    <xf numFmtId="0" fontId="29" fillId="0" borderId="12" xfId="30" applyFont="1" applyFill="1" applyBorder="1" applyAlignment="1">
      <alignment horizontal="left" vertical="center" wrapText="1"/>
    </xf>
    <xf numFmtId="0" fontId="29" fillId="0" borderId="20" xfId="30" applyFont="1" applyFill="1" applyBorder="1" applyAlignment="1">
      <alignment horizontal="left" vertical="center" wrapText="1"/>
    </xf>
    <xf numFmtId="0" fontId="29" fillId="0" borderId="3" xfId="30" applyFont="1" applyFill="1" applyBorder="1" applyAlignment="1">
      <alignment horizontal="center" vertical="center" wrapText="1"/>
    </xf>
    <xf numFmtId="0" fontId="29" fillId="0" borderId="33" xfId="30" applyFont="1" applyFill="1" applyBorder="1" applyAlignment="1">
      <alignment horizontal="center" vertical="center" wrapText="1"/>
    </xf>
    <xf numFmtId="0" fontId="29" fillId="8" borderId="2" xfId="30" applyFont="1" applyFill="1" applyBorder="1" applyAlignment="1">
      <alignment horizontal="center" vertical="center"/>
    </xf>
    <xf numFmtId="0" fontId="29" fillId="8" borderId="3" xfId="30" applyFont="1" applyFill="1" applyBorder="1" applyAlignment="1">
      <alignment horizontal="center" vertical="center"/>
    </xf>
    <xf numFmtId="0" fontId="29" fillId="8" borderId="4" xfId="30" applyFont="1" applyFill="1" applyBorder="1" applyAlignment="1">
      <alignment horizontal="center" vertical="center"/>
    </xf>
    <xf numFmtId="0" fontId="7" fillId="8" borderId="1" xfId="30" applyFill="1" applyBorder="1" applyAlignment="1">
      <alignment horizontal="right" vertical="center"/>
    </xf>
    <xf numFmtId="0" fontId="8" fillId="12" borderId="40" xfId="30" applyFont="1" applyFill="1" applyBorder="1" applyAlignment="1">
      <alignment horizontal="center" vertical="center"/>
    </xf>
    <xf numFmtId="0" fontId="8" fillId="12" borderId="41" xfId="30" applyFont="1" applyFill="1" applyBorder="1" applyAlignment="1">
      <alignment horizontal="center" vertical="center"/>
    </xf>
    <xf numFmtId="0" fontId="8" fillId="12" borderId="42" xfId="30" applyFont="1" applyFill="1" applyBorder="1" applyAlignment="1">
      <alignment horizontal="center" vertical="center"/>
    </xf>
    <xf numFmtId="0" fontId="8" fillId="0" borderId="2" xfId="30" applyFont="1" applyBorder="1" applyAlignment="1">
      <alignment horizontal="center" vertical="center" wrapText="1"/>
    </xf>
    <xf numFmtId="0" fontId="8" fillId="0" borderId="3" xfId="30" applyFont="1" applyBorder="1" applyAlignment="1">
      <alignment horizontal="center" vertical="center" wrapText="1"/>
    </xf>
    <xf numFmtId="0" fontId="28" fillId="4" borderId="32" xfId="30" applyFont="1" applyFill="1" applyBorder="1" applyAlignment="1">
      <alignment horizontal="left" vertical="center" wrapText="1"/>
    </xf>
    <xf numFmtId="0" fontId="28" fillId="4" borderId="3" xfId="30" applyFont="1" applyFill="1" applyBorder="1" applyAlignment="1">
      <alignment horizontal="left" vertical="center"/>
    </xf>
    <xf numFmtId="0" fontId="28" fillId="4" borderId="33" xfId="30" applyFont="1" applyFill="1" applyBorder="1" applyAlignment="1">
      <alignment horizontal="left" vertical="center"/>
    </xf>
    <xf numFmtId="0" fontId="8" fillId="4" borderId="6" xfId="30" applyFont="1" applyFill="1" applyBorder="1" applyAlignment="1">
      <alignment horizontal="center" vertical="center" wrapText="1"/>
    </xf>
    <xf numFmtId="0" fontId="8" fillId="4" borderId="1" xfId="30" applyFont="1" applyFill="1" applyBorder="1" applyAlignment="1">
      <alignment horizontal="center" vertical="center" wrapText="1"/>
    </xf>
    <xf numFmtId="0" fontId="8" fillId="4" borderId="5" xfId="30" applyFont="1" applyFill="1" applyBorder="1" applyAlignment="1">
      <alignment horizontal="center" vertical="center" wrapText="1"/>
    </xf>
    <xf numFmtId="0" fontId="8" fillId="0" borderId="4" xfId="30" applyFont="1" applyFill="1" applyBorder="1" applyAlignment="1">
      <alignment horizontal="left" vertical="center"/>
    </xf>
    <xf numFmtId="0" fontId="7" fillId="8" borderId="3" xfId="30" applyFill="1" applyBorder="1" applyAlignment="1">
      <alignment horizontal="right" vertical="center"/>
    </xf>
    <xf numFmtId="0" fontId="7" fillId="8" borderId="4" xfId="30" applyFill="1" applyBorder="1" applyAlignment="1">
      <alignment horizontal="right" vertical="center"/>
    </xf>
    <xf numFmtId="0" fontId="7" fillId="14" borderId="23" xfId="30" applyFont="1" applyFill="1" applyBorder="1" applyAlignment="1">
      <alignment horizontal="center" vertical="center" wrapText="1"/>
    </xf>
    <xf numFmtId="0" fontId="7" fillId="14" borderId="19" xfId="30" applyFont="1" applyFill="1" applyBorder="1" applyAlignment="1">
      <alignment horizontal="center" vertical="center" wrapText="1"/>
    </xf>
    <xf numFmtId="0" fontId="8" fillId="8" borderId="2" xfId="30" applyFont="1" applyFill="1" applyBorder="1" applyAlignment="1">
      <alignment horizontal="left" vertical="center" wrapText="1"/>
    </xf>
    <xf numFmtId="0" fontId="8" fillId="8" borderId="3" xfId="30" applyFont="1" applyFill="1" applyBorder="1" applyAlignment="1">
      <alignment horizontal="left" vertical="center" wrapText="1"/>
    </xf>
    <xf numFmtId="0" fontId="7" fillId="8" borderId="4" xfId="30" applyFont="1" applyFill="1" applyBorder="1" applyAlignment="1">
      <alignment horizontal="left" vertical="center"/>
    </xf>
    <xf numFmtId="0" fontId="8" fillId="4" borderId="4" xfId="30" applyFont="1" applyFill="1" applyBorder="1" applyAlignment="1">
      <alignment horizontal="left" vertical="center" wrapText="1"/>
    </xf>
    <xf numFmtId="0" fontId="7" fillId="4" borderId="32" xfId="30" applyFont="1" applyFill="1" applyBorder="1" applyAlignment="1">
      <alignment horizontal="left" vertical="center" wrapText="1"/>
    </xf>
    <xf numFmtId="0" fontId="7" fillId="4" borderId="3" xfId="30" applyFont="1" applyFill="1" applyBorder="1" applyAlignment="1">
      <alignment horizontal="left" vertical="center" wrapText="1"/>
    </xf>
    <xf numFmtId="0" fontId="7" fillId="4" borderId="33" xfId="30" applyFont="1" applyFill="1" applyBorder="1" applyAlignment="1">
      <alignment horizontal="left" vertical="center" wrapText="1"/>
    </xf>
    <xf numFmtId="0" fontId="7" fillId="12" borderId="32" xfId="30" applyFont="1" applyFill="1" applyBorder="1" applyAlignment="1">
      <alignment horizontal="center" vertical="center" wrapText="1"/>
    </xf>
    <xf numFmtId="0" fontId="7" fillId="12" borderId="3" xfId="30" applyFont="1" applyFill="1" applyBorder="1" applyAlignment="1">
      <alignment horizontal="center" vertical="center" wrapText="1"/>
    </xf>
    <xf numFmtId="0" fontId="7" fillId="12" borderId="33" xfId="30" applyFont="1" applyFill="1" applyBorder="1" applyAlignment="1">
      <alignment horizontal="center" vertical="center" wrapText="1"/>
    </xf>
    <xf numFmtId="0" fontId="7" fillId="0" borderId="3" xfId="30" applyFont="1" applyBorder="1" applyAlignment="1">
      <alignment horizontal="center" vertical="center"/>
    </xf>
    <xf numFmtId="0" fontId="7" fillId="0" borderId="33" xfId="30" applyFont="1" applyBorder="1" applyAlignment="1">
      <alignment horizontal="center" vertical="center"/>
    </xf>
    <xf numFmtId="0" fontId="8" fillId="14" borderId="43" xfId="30" applyFont="1" applyFill="1" applyBorder="1" applyAlignment="1">
      <alignment horizontal="center" vertical="center"/>
    </xf>
    <xf numFmtId="0" fontId="7" fillId="14" borderId="44" xfId="30" applyFill="1" applyBorder="1" applyAlignment="1">
      <alignment horizontal="center" vertical="center"/>
    </xf>
    <xf numFmtId="0" fontId="7" fillId="14" borderId="22" xfId="30" applyFill="1" applyBorder="1" applyAlignment="1">
      <alignment horizontal="center" vertical="center"/>
    </xf>
    <xf numFmtId="0" fontId="29" fillId="8" borderId="2" xfId="30" applyFont="1" applyFill="1" applyBorder="1" applyAlignment="1">
      <alignment horizontal="left" vertical="center"/>
    </xf>
    <xf numFmtId="0" fontId="29" fillId="8" borderId="3" xfId="30" applyFont="1" applyFill="1" applyBorder="1" applyAlignment="1">
      <alignment horizontal="left" vertical="center"/>
    </xf>
    <xf numFmtId="0" fontId="29" fillId="8" borderId="4" xfId="30" applyFont="1" applyFill="1" applyBorder="1" applyAlignment="1">
      <alignment horizontal="left" vertical="center"/>
    </xf>
    <xf numFmtId="0" fontId="9" fillId="0" borderId="32" xfId="30" applyFont="1" applyFill="1" applyBorder="1" applyAlignment="1">
      <alignment horizontal="justify" vertical="center" wrapText="1"/>
    </xf>
    <xf numFmtId="0" fontId="9" fillId="0" borderId="3" xfId="30" applyFont="1" applyFill="1" applyBorder="1" applyAlignment="1">
      <alignment horizontal="justify" vertical="center" wrapText="1"/>
    </xf>
    <xf numFmtId="0" fontId="9" fillId="0" borderId="4" xfId="30" applyFont="1" applyFill="1" applyBorder="1" applyAlignment="1">
      <alignment horizontal="justify" vertical="center" wrapText="1"/>
    </xf>
    <xf numFmtId="0" fontId="12" fillId="15" borderId="1" xfId="30" applyFont="1" applyFill="1" applyBorder="1" applyAlignment="1">
      <alignment horizontal="left" vertical="center"/>
    </xf>
    <xf numFmtId="0" fontId="8" fillId="15" borderId="4" xfId="30" applyFont="1" applyFill="1" applyBorder="1" applyAlignment="1">
      <alignment horizontal="left" vertical="center"/>
    </xf>
    <xf numFmtId="0" fontId="7" fillId="12" borderId="41" xfId="30" applyFill="1" applyBorder="1" applyAlignment="1">
      <alignment horizontal="center" vertical="center" wrapText="1"/>
    </xf>
    <xf numFmtId="0" fontId="7" fillId="12" borderId="42" xfId="30" applyFill="1" applyBorder="1" applyAlignment="1">
      <alignment horizontal="center" vertical="center" wrapText="1"/>
    </xf>
    <xf numFmtId="0" fontId="7" fillId="0" borderId="3" xfId="30" applyBorder="1" applyAlignment="1">
      <alignment horizontal="left" vertical="center" wrapText="1"/>
    </xf>
    <xf numFmtId="0" fontId="8" fillId="12" borderId="32" xfId="30" applyFont="1" applyFill="1" applyBorder="1" applyAlignment="1">
      <alignment horizontal="right" vertical="center"/>
    </xf>
    <xf numFmtId="0" fontId="7" fillId="12" borderId="3" xfId="30" applyFill="1" applyBorder="1" applyAlignment="1">
      <alignment horizontal="right" vertical="center"/>
    </xf>
    <xf numFmtId="0" fontId="7" fillId="12" borderId="33" xfId="30" applyFill="1" applyBorder="1" applyAlignment="1">
      <alignment horizontal="right" vertical="center"/>
    </xf>
    <xf numFmtId="0" fontId="8" fillId="8" borderId="6" xfId="30" applyFont="1" applyFill="1" applyBorder="1" applyAlignment="1">
      <alignment horizontal="left" vertical="center" wrapText="1"/>
    </xf>
    <xf numFmtId="0" fontId="8" fillId="0" borderId="1" xfId="30" applyFont="1" applyBorder="1" applyAlignment="1">
      <alignment horizontal="left" vertical="center"/>
    </xf>
    <xf numFmtId="0" fontId="7" fillId="15" borderId="2" xfId="30" applyFont="1" applyFill="1" applyBorder="1" applyAlignment="1">
      <alignment horizontal="left" vertical="center" wrapText="1"/>
    </xf>
    <xf numFmtId="0" fontId="7" fillId="15" borderId="3" xfId="30" applyFill="1" applyBorder="1" applyAlignment="1">
      <alignment horizontal="left" vertical="center" wrapText="1"/>
    </xf>
    <xf numFmtId="0" fontId="7" fillId="15" borderId="4" xfId="30" applyFill="1" applyBorder="1" applyAlignment="1">
      <alignment horizontal="left" vertical="center" wrapText="1"/>
    </xf>
    <xf numFmtId="0" fontId="9" fillId="0" borderId="2" xfId="30" applyFont="1" applyFill="1" applyBorder="1" applyAlignment="1">
      <alignment horizontal="justify" vertical="center" wrapText="1"/>
    </xf>
    <xf numFmtId="0" fontId="7" fillId="0" borderId="3" xfId="30" applyBorder="1" applyAlignment="1">
      <alignment horizontal="justify" vertical="center" wrapText="1"/>
    </xf>
    <xf numFmtId="0" fontId="7" fillId="0" borderId="4" xfId="30" applyBorder="1" applyAlignment="1">
      <alignment horizontal="justify" vertical="center" wrapText="1"/>
    </xf>
    <xf numFmtId="0" fontId="8" fillId="12" borderId="7" xfId="30" applyFont="1" applyFill="1" applyBorder="1" applyAlignment="1">
      <alignment horizontal="right" vertical="center"/>
    </xf>
    <xf numFmtId="0" fontId="7" fillId="12" borderId="45" xfId="30" applyFill="1" applyBorder="1" applyAlignment="1">
      <alignment horizontal="right" vertical="center"/>
    </xf>
    <xf numFmtId="0" fontId="7" fillId="12" borderId="8" xfId="30" applyFill="1" applyBorder="1" applyAlignment="1">
      <alignment horizontal="right" vertical="center"/>
    </xf>
    <xf numFmtId="49" fontId="12" fillId="0" borderId="30" xfId="30" applyNumberFormat="1" applyFont="1" applyBorder="1" applyAlignment="1">
      <alignment horizontal="center" vertical="center" wrapText="1"/>
    </xf>
    <xf numFmtId="0" fontId="8" fillId="0" borderId="9" xfId="30" applyFont="1" applyBorder="1" applyAlignment="1">
      <alignment horizontal="center" vertical="center" wrapText="1"/>
    </xf>
    <xf numFmtId="0" fontId="8" fillId="0" borderId="31" xfId="30" applyFont="1" applyBorder="1" applyAlignment="1">
      <alignment horizontal="center" vertical="center" wrapText="1"/>
    </xf>
    <xf numFmtId="0" fontId="29" fillId="14" borderId="32" xfId="30" applyFont="1" applyFill="1" applyBorder="1" applyAlignment="1">
      <alignment horizontal="left" vertical="center" wrapText="1"/>
    </xf>
    <xf numFmtId="0" fontId="26" fillId="14" borderId="3" xfId="30" applyFont="1" applyFill="1" applyBorder="1" applyAlignment="1">
      <alignment horizontal="left" vertical="center" wrapText="1"/>
    </xf>
    <xf numFmtId="0" fontId="26" fillId="14" borderId="4" xfId="30" applyFont="1" applyFill="1" applyBorder="1" applyAlignment="1">
      <alignment horizontal="left" vertical="center" wrapText="1"/>
    </xf>
    <xf numFmtId="0" fontId="8" fillId="0" borderId="28" xfId="30" applyFont="1" applyFill="1" applyBorder="1" applyAlignment="1">
      <alignment horizontal="center" vertical="center"/>
    </xf>
    <xf numFmtId="0" fontId="8" fillId="0" borderId="0" xfId="30" applyFont="1" applyBorder="1" applyAlignment="1">
      <alignment horizontal="center" vertical="center"/>
    </xf>
    <xf numFmtId="0" fontId="8" fillId="0" borderId="28" xfId="30" applyFont="1" applyBorder="1" applyAlignment="1">
      <alignment vertical="center"/>
    </xf>
    <xf numFmtId="0" fontId="8" fillId="0" borderId="0" xfId="30" applyFont="1" applyBorder="1" applyAlignment="1">
      <alignment vertical="center"/>
    </xf>
    <xf numFmtId="0" fontId="8" fillId="0" borderId="30" xfId="30" applyFont="1" applyBorder="1" applyAlignment="1">
      <alignment vertical="center"/>
    </xf>
    <xf numFmtId="0" fontId="8" fillId="0" borderId="9" xfId="30" applyFont="1" applyBorder="1" applyAlignment="1">
      <alignment vertical="center"/>
    </xf>
    <xf numFmtId="0" fontId="35" fillId="0" borderId="0" xfId="30" applyFont="1" applyFill="1" applyBorder="1" applyAlignment="1">
      <alignment horizontal="left" vertical="center"/>
    </xf>
    <xf numFmtId="0" fontId="35" fillId="0" borderId="0" xfId="30" applyFont="1" applyBorder="1" applyAlignment="1">
      <alignment horizontal="left" vertical="center"/>
    </xf>
    <xf numFmtId="0" fontId="35" fillId="0" borderId="25" xfId="30" applyFont="1" applyBorder="1" applyAlignment="1">
      <alignment horizontal="left" vertical="center"/>
    </xf>
    <xf numFmtId="0" fontId="35" fillId="0" borderId="9" xfId="30" applyFont="1" applyFill="1" applyBorder="1" applyAlignment="1">
      <alignment horizontal="left" vertical="center"/>
    </xf>
    <xf numFmtId="0" fontId="35" fillId="0" borderId="9" xfId="30" applyFont="1" applyBorder="1" applyAlignment="1">
      <alignment horizontal="left" vertical="center"/>
    </xf>
    <xf numFmtId="0" fontId="35" fillId="0" borderId="31" xfId="30" applyFont="1" applyBorder="1" applyAlignment="1">
      <alignment horizontal="left" vertical="center"/>
    </xf>
    <xf numFmtId="0" fontId="11" fillId="12" borderId="32" xfId="30" applyFont="1" applyFill="1" applyBorder="1" applyAlignment="1">
      <alignment vertical="center"/>
    </xf>
    <xf numFmtId="0" fontId="7" fillId="12" borderId="3" xfId="30" applyFill="1" applyBorder="1" applyAlignment="1">
      <alignment vertical="center"/>
    </xf>
    <xf numFmtId="0" fontId="7" fillId="12" borderId="33" xfId="30" applyFill="1" applyBorder="1" applyAlignment="1">
      <alignment vertical="center"/>
    </xf>
    <xf numFmtId="0" fontId="28" fillId="0" borderId="32" xfId="30" applyFont="1" applyFill="1" applyBorder="1" applyAlignment="1">
      <alignment horizontal="left" vertical="center" wrapText="1"/>
    </xf>
    <xf numFmtId="0" fontId="28" fillId="0" borderId="3" xfId="30" applyFont="1" applyBorder="1" applyAlignment="1">
      <alignment horizontal="left" vertical="center" wrapText="1"/>
    </xf>
    <xf numFmtId="0" fontId="28" fillId="0" borderId="33" xfId="30" applyFont="1" applyBorder="1" applyAlignment="1">
      <alignment horizontal="left" vertical="center" wrapText="1"/>
    </xf>
    <xf numFmtId="49" fontId="8" fillId="12" borderId="6" xfId="30" applyNumberFormat="1" applyFont="1" applyFill="1" applyBorder="1" applyAlignment="1">
      <alignment horizontal="left" vertical="center" wrapText="1"/>
    </xf>
    <xf numFmtId="0" fontId="8" fillId="12" borderId="3" xfId="30" applyFont="1" applyFill="1" applyBorder="1" applyAlignment="1">
      <alignment horizontal="left" vertical="center" wrapText="1"/>
    </xf>
    <xf numFmtId="0" fontId="8" fillId="12" borderId="33" xfId="30" applyFont="1" applyFill="1" applyBorder="1" applyAlignment="1">
      <alignment horizontal="left" vertical="center" wrapText="1"/>
    </xf>
    <xf numFmtId="0" fontId="31" fillId="11" borderId="6" xfId="30" applyFont="1" applyFill="1" applyBorder="1" applyAlignment="1">
      <alignment horizontal="left" vertical="center" wrapText="1"/>
    </xf>
    <xf numFmtId="0" fontId="31" fillId="11" borderId="1" xfId="30" applyFont="1" applyFill="1" applyBorder="1" applyAlignment="1">
      <alignment horizontal="left" vertical="center" wrapText="1"/>
    </xf>
    <xf numFmtId="168" fontId="36" fillId="11" borderId="2" xfId="30" applyNumberFormat="1" applyFont="1" applyFill="1" applyBorder="1" applyAlignment="1">
      <alignment horizontal="center" vertical="center" wrapText="1"/>
    </xf>
    <xf numFmtId="168" fontId="37" fillId="11" borderId="3" xfId="30" applyNumberFormat="1" applyFont="1" applyFill="1" applyBorder="1" applyAlignment="1">
      <alignment horizontal="center" vertical="center" wrapText="1"/>
    </xf>
    <xf numFmtId="168" fontId="37" fillId="11" borderId="33" xfId="30" applyNumberFormat="1" applyFont="1" applyFill="1" applyBorder="1" applyAlignment="1">
      <alignment horizontal="center" vertical="center" wrapText="1"/>
    </xf>
    <xf numFmtId="0" fontId="31" fillId="12" borderId="34" xfId="30" applyFont="1" applyFill="1" applyBorder="1" applyAlignment="1">
      <alignment horizontal="center" vertical="center" wrapText="1"/>
    </xf>
    <xf numFmtId="0" fontId="38" fillId="12" borderId="12" xfId="30" applyFont="1" applyFill="1" applyBorder="1" applyAlignment="1">
      <alignment vertical="center" wrapText="1"/>
    </xf>
    <xf numFmtId="0" fontId="38" fillId="12" borderId="20" xfId="30" applyFont="1" applyFill="1" applyBorder="1" applyAlignment="1">
      <alignment vertical="center" wrapText="1"/>
    </xf>
    <xf numFmtId="0" fontId="31" fillId="0" borderId="32" xfId="30" applyFont="1" applyBorder="1" applyAlignment="1">
      <alignment horizontal="left" vertical="center" wrapText="1"/>
    </xf>
    <xf numFmtId="0" fontId="31" fillId="0" borderId="3" xfId="30" applyFont="1" applyBorder="1" applyAlignment="1">
      <alignment horizontal="left" vertical="center" wrapText="1"/>
    </xf>
    <xf numFmtId="0" fontId="31" fillId="0" borderId="4" xfId="30" applyFont="1" applyBorder="1" applyAlignment="1">
      <alignment horizontal="left" vertical="center" wrapText="1"/>
    </xf>
    <xf numFmtId="0" fontId="36" fillId="0" borderId="2" xfId="30" applyFont="1" applyBorder="1" applyAlignment="1">
      <alignment horizontal="center" vertical="center" wrapText="1"/>
    </xf>
    <xf numFmtId="0" fontId="37" fillId="0" borderId="3" xfId="30" applyFont="1" applyBorder="1" applyAlignment="1">
      <alignment horizontal="center" vertical="center" wrapText="1"/>
    </xf>
    <xf numFmtId="0" fontId="37" fillId="0" borderId="33" xfId="30" applyFont="1" applyBorder="1" applyAlignment="1">
      <alignment horizontal="center" vertical="center" wrapText="1"/>
    </xf>
    <xf numFmtId="49" fontId="8" fillId="8" borderId="32" xfId="30" applyNumberFormat="1" applyFont="1" applyFill="1" applyBorder="1" applyAlignment="1">
      <alignment horizontal="right" vertical="center" wrapText="1"/>
    </xf>
    <xf numFmtId="0" fontId="7" fillId="8" borderId="3" xfId="30" applyFill="1" applyBorder="1" applyAlignment="1">
      <alignment horizontal="right" vertical="center" wrapText="1"/>
    </xf>
    <xf numFmtId="49" fontId="8" fillId="5" borderId="32" xfId="30" applyNumberFormat="1" applyFont="1" applyFill="1" applyBorder="1" applyAlignment="1">
      <alignment horizontal="right" vertical="center" wrapText="1"/>
    </xf>
    <xf numFmtId="0" fontId="7" fillId="5" borderId="3" xfId="30" applyFill="1" applyBorder="1" applyAlignment="1">
      <alignment horizontal="right" vertical="center" wrapText="1"/>
    </xf>
    <xf numFmtId="49" fontId="7" fillId="0" borderId="32" xfId="30" applyNumberFormat="1" applyFont="1" applyFill="1" applyBorder="1" applyAlignment="1">
      <alignment horizontal="justify" vertical="center" wrapText="1"/>
    </xf>
    <xf numFmtId="0" fontId="7" fillId="0" borderId="3" xfId="30" applyFont="1" applyFill="1" applyBorder="1" applyAlignment="1">
      <alignment horizontal="justify" vertical="center" wrapText="1"/>
    </xf>
    <xf numFmtId="0" fontId="7" fillId="0" borderId="33" xfId="30" applyFont="1" applyFill="1" applyBorder="1" applyAlignment="1">
      <alignment horizontal="justify" vertical="center" wrapText="1"/>
    </xf>
    <xf numFmtId="0" fontId="12" fillId="0" borderId="2" xfId="30" applyFont="1" applyFill="1" applyBorder="1" applyAlignment="1">
      <alignment horizontal="center" vertical="center"/>
    </xf>
    <xf numFmtId="0" fontId="12" fillId="0" borderId="3" xfId="30" applyFont="1" applyFill="1" applyBorder="1" applyAlignment="1">
      <alignment horizontal="center" vertical="center"/>
    </xf>
    <xf numFmtId="0" fontId="12" fillId="0" borderId="4" xfId="30" applyFont="1" applyFill="1" applyBorder="1" applyAlignment="1">
      <alignment horizontal="center" vertical="center"/>
    </xf>
    <xf numFmtId="0" fontId="7" fillId="0" borderId="0" xfId="30" applyFont="1" applyBorder="1" applyAlignment="1">
      <alignment vertical="center"/>
    </xf>
    <xf numFmtId="0" fontId="28" fillId="0" borderId="0" xfId="30" applyFont="1" applyAlignment="1">
      <alignment horizontal="center" vertical="center"/>
    </xf>
    <xf numFmtId="0" fontId="31" fillId="12" borderId="32" xfId="30" applyFont="1" applyFill="1" applyBorder="1" applyAlignment="1">
      <alignment horizontal="left" vertical="center" wrapText="1"/>
    </xf>
    <xf numFmtId="0" fontId="38" fillId="12" borderId="3" xfId="30" applyFont="1" applyFill="1" applyBorder="1" applyAlignment="1">
      <alignment horizontal="left" vertical="center" wrapText="1"/>
    </xf>
    <xf numFmtId="0" fontId="38" fillId="12" borderId="33" xfId="30" applyFont="1" applyFill="1" applyBorder="1" applyAlignment="1">
      <alignment horizontal="left" vertical="center" wrapText="1"/>
    </xf>
    <xf numFmtId="0" fontId="31" fillId="11" borderId="32" xfId="30" applyFont="1" applyFill="1" applyBorder="1" applyAlignment="1">
      <alignment horizontal="justify" vertical="center" wrapText="1"/>
    </xf>
    <xf numFmtId="0" fontId="31" fillId="11" borderId="3" xfId="30" applyFont="1" applyFill="1" applyBorder="1" applyAlignment="1">
      <alignment horizontal="justify" vertical="center" wrapText="1"/>
    </xf>
    <xf numFmtId="0" fontId="31" fillId="11" borderId="4" xfId="30" applyFont="1" applyFill="1" applyBorder="1" applyAlignment="1">
      <alignment horizontal="justify" vertical="center" wrapText="1"/>
    </xf>
    <xf numFmtId="168" fontId="36" fillId="11" borderId="3" xfId="30" applyNumberFormat="1" applyFont="1" applyFill="1" applyBorder="1" applyAlignment="1">
      <alignment horizontal="center" vertical="center" wrapText="1"/>
    </xf>
    <xf numFmtId="168" fontId="37" fillId="11" borderId="33" xfId="30" applyNumberFormat="1" applyFont="1" applyFill="1" applyBorder="1" applyAlignment="1">
      <alignment vertical="center" wrapText="1"/>
    </xf>
    <xf numFmtId="0" fontId="8" fillId="12" borderId="32" xfId="30" applyFont="1" applyFill="1" applyBorder="1" applyAlignment="1">
      <alignment horizontal="justify" vertical="center" wrapText="1"/>
    </xf>
    <xf numFmtId="0" fontId="8" fillId="12" borderId="3" xfId="30" applyFont="1" applyFill="1" applyBorder="1" applyAlignment="1">
      <alignment horizontal="justify" vertical="center" wrapText="1"/>
    </xf>
    <xf numFmtId="0" fontId="7" fillId="12" borderId="33" xfId="30" applyFill="1" applyBorder="1" applyAlignment="1">
      <alignment vertical="center" wrapText="1"/>
    </xf>
    <xf numFmtId="0" fontId="8" fillId="0" borderId="0" xfId="30" applyFont="1" applyAlignment="1">
      <alignment horizontal="justify" vertical="center"/>
    </xf>
    <xf numFmtId="0" fontId="7" fillId="0" borderId="0" xfId="30" applyFont="1" applyBorder="1" applyAlignment="1">
      <alignment horizontal="center" vertical="center"/>
    </xf>
    <xf numFmtId="0" fontId="73" fillId="0" borderId="1" xfId="0" applyFont="1" applyBorder="1" applyAlignment="1">
      <alignment horizontal="center" vertical="center"/>
    </xf>
    <xf numFmtId="0" fontId="75" fillId="0" borderId="1" xfId="0" applyFont="1" applyBorder="1" applyAlignment="1">
      <alignment horizontal="justify" vertical="center" wrapText="1"/>
    </xf>
    <xf numFmtId="0" fontId="75" fillId="0" borderId="1" xfId="0" applyFont="1" applyBorder="1" applyAlignment="1">
      <alignment horizontal="center" vertical="center" wrapText="1"/>
    </xf>
    <xf numFmtId="4" fontId="76" fillId="15" borderId="1" xfId="0" applyNumberFormat="1" applyFont="1" applyFill="1" applyBorder="1" applyAlignment="1">
      <alignment horizontal="right" vertical="center" wrapText="1"/>
    </xf>
    <xf numFmtId="4" fontId="73" fillId="0" borderId="1" xfId="0" applyNumberFormat="1" applyFont="1" applyBorder="1" applyAlignment="1">
      <alignment horizontal="right" vertical="center"/>
    </xf>
    <xf numFmtId="0" fontId="72" fillId="10" borderId="2" xfId="0" applyFont="1" applyFill="1" applyBorder="1" applyAlignment="1">
      <alignment horizontal="center" vertical="center"/>
    </xf>
    <xf numFmtId="0" fontId="72" fillId="10" borderId="3" xfId="0" applyFont="1" applyFill="1" applyBorder="1" applyAlignment="1">
      <alignment horizontal="center" vertical="center"/>
    </xf>
    <xf numFmtId="0" fontId="72" fillId="10" borderId="4" xfId="0" applyFont="1" applyFill="1" applyBorder="1" applyAlignment="1">
      <alignment horizontal="center" vertical="center"/>
    </xf>
    <xf numFmtId="0" fontId="72" fillId="0" borderId="0" xfId="0" applyFont="1" applyBorder="1" applyAlignment="1">
      <alignment horizontal="center" vertical="center"/>
    </xf>
    <xf numFmtId="0" fontId="73" fillId="0" borderId="0" xfId="0" applyFont="1" applyBorder="1" applyAlignment="1">
      <alignment horizontal="center" vertical="center"/>
    </xf>
    <xf numFmtId="0" fontId="75" fillId="0" borderId="0" xfId="0" applyFont="1" applyBorder="1" applyAlignment="1">
      <alignment horizontal="justify" vertical="center" wrapText="1"/>
    </xf>
    <xf numFmtId="0" fontId="75" fillId="0" borderId="0" xfId="0" applyFont="1" applyBorder="1" applyAlignment="1">
      <alignment horizontal="center" vertical="center" wrapText="1"/>
    </xf>
    <xf numFmtId="4" fontId="75" fillId="0" borderId="0" xfId="0" applyNumberFormat="1" applyFont="1" applyBorder="1" applyAlignment="1">
      <alignment horizontal="right" vertical="center" wrapText="1"/>
    </xf>
    <xf numFmtId="4" fontId="73" fillId="0" borderId="0" xfId="0" applyNumberFormat="1" applyFont="1" applyBorder="1" applyAlignment="1">
      <alignment horizontal="right" vertical="center"/>
    </xf>
    <xf numFmtId="0" fontId="72" fillId="10" borderId="1" xfId="0" applyFont="1" applyFill="1" applyBorder="1" applyAlignment="1">
      <alignment horizontal="center" vertical="center"/>
    </xf>
    <xf numFmtId="4" fontId="75" fillId="15" borderId="1" xfId="0" applyNumberFormat="1" applyFont="1" applyFill="1" applyBorder="1" applyAlignment="1">
      <alignment horizontal="right" vertical="center" wrapText="1"/>
    </xf>
    <xf numFmtId="4" fontId="76" fillId="15" borderId="46" xfId="0" applyNumberFormat="1" applyFont="1" applyFill="1" applyBorder="1" applyAlignment="1">
      <alignment horizontal="center" vertical="center" wrapText="1"/>
    </xf>
    <xf numFmtId="4" fontId="76" fillId="15" borderId="29" xfId="0" applyNumberFormat="1" applyFont="1" applyFill="1" applyBorder="1" applyAlignment="1">
      <alignment horizontal="center" vertical="center" wrapText="1"/>
    </xf>
    <xf numFmtId="4" fontId="73" fillId="0" borderId="46" xfId="0" applyNumberFormat="1" applyFont="1" applyBorder="1" applyAlignment="1">
      <alignment horizontal="center" vertical="center"/>
    </xf>
    <xf numFmtId="4" fontId="73" fillId="0" borderId="29" xfId="0" applyNumberFormat="1" applyFont="1" applyBorder="1" applyAlignment="1">
      <alignment horizontal="center" vertical="center"/>
    </xf>
    <xf numFmtId="4" fontId="75" fillId="15" borderId="46" xfId="0" applyNumberFormat="1" applyFont="1" applyFill="1" applyBorder="1" applyAlignment="1">
      <alignment horizontal="center" vertical="center" wrapText="1"/>
    </xf>
    <xf numFmtId="4" fontId="75" fillId="15" borderId="29" xfId="0" applyNumberFormat="1" applyFont="1" applyFill="1" applyBorder="1" applyAlignment="1">
      <alignment horizontal="center" vertical="center" wrapText="1"/>
    </xf>
    <xf numFmtId="0" fontId="75" fillId="0" borderId="46" xfId="0" applyFont="1" applyFill="1" applyBorder="1" applyAlignment="1">
      <alignment horizontal="center" vertical="center" wrapText="1"/>
    </xf>
    <xf numFmtId="0" fontId="75" fillId="0" borderId="29" xfId="0" applyFont="1" applyFill="1" applyBorder="1" applyAlignment="1">
      <alignment horizontal="center" vertical="center" wrapText="1"/>
    </xf>
    <xf numFmtId="0" fontId="75" fillId="0" borderId="46" xfId="0" applyFont="1" applyBorder="1" applyAlignment="1">
      <alignment horizontal="center" vertical="center" wrapText="1"/>
    </xf>
    <xf numFmtId="0" fontId="75" fillId="0" borderId="29" xfId="0" applyFont="1" applyBorder="1" applyAlignment="1">
      <alignment horizontal="center" vertical="center" wrapText="1"/>
    </xf>
    <xf numFmtId="0" fontId="73" fillId="0" borderId="46" xfId="0" applyFont="1" applyBorder="1" applyAlignment="1">
      <alignment horizontal="center" vertical="center"/>
    </xf>
    <xf numFmtId="0" fontId="73" fillId="0" borderId="29" xfId="0" applyFont="1" applyBorder="1" applyAlignment="1">
      <alignment horizontal="center" vertical="center"/>
    </xf>
    <xf numFmtId="0" fontId="75" fillId="0" borderId="46" xfId="0" applyNumberFormat="1" applyFont="1" applyFill="1" applyBorder="1" applyAlignment="1">
      <alignment horizontal="left" vertical="center" wrapText="1"/>
    </xf>
    <xf numFmtId="0" fontId="75" fillId="0" borderId="29" xfId="0" applyNumberFormat="1" applyFont="1" applyFill="1" applyBorder="1" applyAlignment="1">
      <alignment horizontal="left" vertical="center" wrapText="1"/>
    </xf>
    <xf numFmtId="4" fontId="73" fillId="4" borderId="0" xfId="0" applyNumberFormat="1" applyFont="1" applyFill="1" applyBorder="1" applyAlignment="1">
      <alignment horizontal="right" vertical="center"/>
    </xf>
    <xf numFmtId="0" fontId="77" fillId="4" borderId="0" xfId="0" applyFont="1" applyFill="1" applyBorder="1" applyAlignment="1">
      <alignment horizontal="center" vertical="center"/>
    </xf>
    <xf numFmtId="0" fontId="73" fillId="4" borderId="0" xfId="0" applyFont="1" applyFill="1" applyBorder="1" applyAlignment="1">
      <alignment horizontal="center" vertical="center"/>
    </xf>
    <xf numFmtId="0" fontId="75" fillId="4" borderId="0" xfId="0" applyFont="1" applyFill="1" applyBorder="1" applyAlignment="1">
      <alignment horizontal="justify" vertical="center" wrapText="1"/>
    </xf>
    <xf numFmtId="0" fontId="75" fillId="4" borderId="0" xfId="0" applyFont="1" applyFill="1" applyBorder="1" applyAlignment="1">
      <alignment horizontal="center" vertical="center" wrapText="1"/>
    </xf>
    <xf numFmtId="4" fontId="75" fillId="4" borderId="0" xfId="0" applyNumberFormat="1" applyFont="1" applyFill="1" applyBorder="1" applyAlignment="1">
      <alignment horizontal="right" vertical="center" wrapText="1"/>
    </xf>
    <xf numFmtId="0" fontId="63" fillId="51" borderId="10" xfId="0" applyNumberFormat="1" applyFont="1" applyFill="1" applyBorder="1" applyAlignment="1">
      <alignment horizontal="center" vertical="center" wrapText="1"/>
    </xf>
    <xf numFmtId="0" fontId="63" fillId="51" borderId="14" xfId="0" applyNumberFormat="1" applyFont="1" applyFill="1" applyBorder="1" applyAlignment="1">
      <alignment horizontal="center" vertical="center" wrapText="1"/>
    </xf>
    <xf numFmtId="0" fontId="63" fillId="51" borderId="28" xfId="0" applyNumberFormat="1" applyFont="1" applyFill="1" applyBorder="1" applyAlignment="1">
      <alignment horizontal="center" vertical="center" wrapText="1"/>
    </xf>
    <xf numFmtId="0" fontId="63" fillId="51" borderId="0" xfId="0" applyNumberFormat="1" applyFont="1" applyFill="1" applyBorder="1" applyAlignment="1">
      <alignment horizontal="center" vertical="center" wrapText="1"/>
    </xf>
    <xf numFmtId="0" fontId="63" fillId="51" borderId="15" xfId="0" applyNumberFormat="1" applyFont="1" applyFill="1" applyBorder="1" applyAlignment="1">
      <alignment horizontal="center" vertical="center" wrapText="1"/>
    </xf>
    <xf numFmtId="0" fontId="63" fillId="51" borderId="16" xfId="0" applyNumberFormat="1" applyFont="1" applyFill="1" applyBorder="1" applyAlignment="1">
      <alignment horizontal="center" vertical="center" wrapText="1"/>
    </xf>
    <xf numFmtId="0" fontId="63" fillId="51" borderId="17" xfId="0" applyNumberFormat="1" applyFont="1" applyFill="1" applyBorder="1" applyAlignment="1">
      <alignment horizontal="center" vertical="center" wrapText="1"/>
    </xf>
    <xf numFmtId="0" fontId="0" fillId="51" borderId="3" xfId="0" applyNumberFormat="1" applyFill="1" applyBorder="1" applyAlignment="1">
      <alignment horizontal="center" vertical="center" wrapText="1"/>
    </xf>
    <xf numFmtId="0" fontId="0" fillId="51" borderId="4" xfId="0" applyNumberFormat="1" applyFill="1" applyBorder="1" applyAlignment="1">
      <alignment horizontal="center" vertical="center" wrapText="1"/>
    </xf>
    <xf numFmtId="0" fontId="91" fillId="0" borderId="2" xfId="0" applyFont="1" applyBorder="1" applyAlignment="1">
      <alignment horizontal="left" vertical="center" wrapText="1"/>
    </xf>
    <xf numFmtId="0" fontId="91" fillId="0" borderId="3" xfId="0" applyFont="1" applyBorder="1" applyAlignment="1">
      <alignment horizontal="left" vertical="center" wrapText="1"/>
    </xf>
    <xf numFmtId="0" fontId="91" fillId="0" borderId="4" xfId="0" applyFont="1" applyBorder="1" applyAlignment="1">
      <alignment horizontal="left" vertical="center" wrapText="1"/>
    </xf>
    <xf numFmtId="0" fontId="91" fillId="0" borderId="2" xfId="0" applyFont="1" applyBorder="1" applyAlignment="1">
      <alignment horizontal="center" vertical="center" wrapText="1"/>
    </xf>
    <xf numFmtId="0" fontId="91" fillId="0" borderId="3" xfId="0" applyFont="1" applyBorder="1" applyAlignment="1">
      <alignment horizontal="center" vertical="center" wrapText="1"/>
    </xf>
    <xf numFmtId="0" fontId="91" fillId="0" borderId="4" xfId="0" applyFont="1" applyBorder="1" applyAlignment="1">
      <alignment horizontal="center" vertical="center" wrapText="1"/>
    </xf>
    <xf numFmtId="3" fontId="91" fillId="0" borderId="2" xfId="0" applyNumberFormat="1" applyFont="1" applyBorder="1" applyAlignment="1">
      <alignment horizontal="center" vertical="center" wrapText="1"/>
    </xf>
    <xf numFmtId="3" fontId="91" fillId="0" borderId="4" xfId="0" applyNumberFormat="1" applyFont="1" applyBorder="1" applyAlignment="1">
      <alignment horizontal="center" vertical="center" wrapText="1"/>
    </xf>
    <xf numFmtId="4" fontId="91" fillId="15" borderId="2" xfId="0" applyNumberFormat="1" applyFont="1" applyFill="1" applyBorder="1" applyAlignment="1">
      <alignment horizontal="right" vertical="center" wrapText="1"/>
    </xf>
    <xf numFmtId="4" fontId="91" fillId="15" borderId="3" xfId="0" applyNumberFormat="1" applyFont="1" applyFill="1" applyBorder="1" applyAlignment="1">
      <alignment horizontal="right" vertical="center" wrapText="1"/>
    </xf>
    <xf numFmtId="4" fontId="91" fillId="15" borderId="4" xfId="0" applyNumberFormat="1" applyFont="1" applyFill="1" applyBorder="1" applyAlignment="1">
      <alignment horizontal="right" vertical="center" wrapText="1"/>
    </xf>
    <xf numFmtId="49" fontId="63" fillId="51" borderId="1" xfId="0" applyNumberFormat="1" applyFont="1" applyFill="1" applyBorder="1" applyAlignment="1">
      <alignment horizontal="center" vertical="center" textRotation="90"/>
    </xf>
    <xf numFmtId="49" fontId="63" fillId="51" borderId="1" xfId="0" applyNumberFormat="1" applyFont="1" applyFill="1" applyBorder="1" applyAlignment="1">
      <alignment horizontal="center" vertical="center"/>
    </xf>
    <xf numFmtId="49" fontId="63" fillId="51" borderId="1" xfId="0" applyNumberFormat="1" applyFont="1" applyFill="1" applyBorder="1" applyAlignment="1">
      <alignment horizontal="center" vertical="center" wrapText="1"/>
    </xf>
    <xf numFmtId="0" fontId="63" fillId="51" borderId="11" xfId="0" applyNumberFormat="1" applyFont="1" applyFill="1" applyBorder="1" applyAlignment="1">
      <alignment horizontal="center" vertical="center" wrapText="1"/>
    </xf>
    <xf numFmtId="0" fontId="63" fillId="51" borderId="25" xfId="0" applyNumberFormat="1" applyFont="1" applyFill="1" applyBorder="1" applyAlignment="1">
      <alignment horizontal="center" vertical="center" wrapText="1"/>
    </xf>
    <xf numFmtId="165" fontId="0" fillId="0" borderId="2" xfId="0" applyNumberFormat="1" applyBorder="1" applyAlignment="1">
      <alignment horizontal="right" vertical="center"/>
    </xf>
    <xf numFmtId="165" fontId="0" fillId="0" borderId="3" xfId="0" applyNumberFormat="1" applyBorder="1" applyAlignment="1">
      <alignment horizontal="right" vertical="center"/>
    </xf>
    <xf numFmtId="165" fontId="0" fillId="0" borderId="4" xfId="0" applyNumberFormat="1" applyBorder="1" applyAlignment="1">
      <alignment horizontal="right" vertical="center"/>
    </xf>
    <xf numFmtId="165" fontId="91" fillId="0" borderId="1" xfId="0" applyNumberFormat="1" applyFont="1" applyBorder="1" applyAlignment="1">
      <alignment horizontal="center" vertical="center"/>
    </xf>
    <xf numFmtId="3"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0" fontId="63" fillId="51" borderId="82" xfId="0" applyNumberFormat="1" applyFont="1" applyFill="1" applyBorder="1" applyAlignment="1">
      <alignment horizontal="center" vertical="center" wrapText="1"/>
    </xf>
    <xf numFmtId="0" fontId="63" fillId="51" borderId="12" xfId="0" applyNumberFormat="1" applyFont="1" applyFill="1" applyBorder="1" applyAlignment="1">
      <alignment horizontal="center" vertical="center" wrapText="1"/>
    </xf>
    <xf numFmtId="0" fontId="63" fillId="51" borderId="48" xfId="0" applyNumberFormat="1" applyFont="1" applyFill="1" applyBorder="1" applyAlignment="1">
      <alignment horizontal="center" vertical="center" wrapText="1"/>
    </xf>
    <xf numFmtId="0" fontId="63" fillId="51" borderId="9" xfId="0" applyNumberFormat="1" applyFont="1" applyFill="1" applyBorder="1" applyAlignment="1">
      <alignment horizontal="center" vertical="center" wrapText="1"/>
    </xf>
    <xf numFmtId="3" fontId="91" fillId="0" borderId="3" xfId="0" applyNumberFormat="1" applyFont="1" applyBorder="1" applyAlignment="1">
      <alignment horizontal="center" vertical="center" wrapText="1"/>
    </xf>
    <xf numFmtId="165" fontId="63" fillId="0" borderId="2" xfId="0" applyNumberFormat="1" applyFont="1" applyBorder="1" applyAlignment="1">
      <alignment horizontal="right" vertical="center"/>
    </xf>
    <xf numFmtId="165" fontId="63" fillId="0" borderId="3" xfId="0" applyNumberFormat="1" applyFont="1" applyBorder="1" applyAlignment="1">
      <alignment horizontal="right" vertical="center"/>
    </xf>
    <xf numFmtId="165" fontId="63" fillId="0" borderId="4" xfId="0" applyNumberFormat="1" applyFont="1" applyBorder="1" applyAlignment="1">
      <alignment horizontal="right" vertical="center"/>
    </xf>
    <xf numFmtId="49" fontId="63" fillId="51" borderId="82" xfId="0" applyNumberFormat="1" applyFont="1" applyFill="1" applyBorder="1" applyAlignment="1">
      <alignment horizontal="center" vertical="center"/>
    </xf>
    <xf numFmtId="49" fontId="63" fillId="51" borderId="12" xfId="0" applyNumberFormat="1" applyFont="1" applyFill="1" applyBorder="1" applyAlignment="1">
      <alignment horizontal="center" vertical="center"/>
    </xf>
    <xf numFmtId="49" fontId="63" fillId="51" borderId="13" xfId="0" applyNumberFormat="1" applyFont="1" applyFill="1" applyBorder="1" applyAlignment="1">
      <alignment horizontal="center" vertical="center"/>
    </xf>
    <xf numFmtId="49" fontId="63" fillId="51" borderId="71" xfId="0" applyNumberFormat="1" applyFont="1" applyFill="1" applyBorder="1" applyAlignment="1">
      <alignment horizontal="center" vertical="center"/>
    </xf>
    <xf numFmtId="49" fontId="63" fillId="51" borderId="0" xfId="0" applyNumberFormat="1" applyFont="1" applyFill="1" applyBorder="1" applyAlignment="1">
      <alignment horizontal="center" vertical="center"/>
    </xf>
    <xf numFmtId="49" fontId="63" fillId="51" borderId="72" xfId="0" applyNumberFormat="1" applyFont="1" applyFill="1" applyBorder="1" applyAlignment="1">
      <alignment horizontal="center" vertical="center"/>
    </xf>
    <xf numFmtId="49" fontId="63" fillId="51" borderId="48" xfId="0" applyNumberFormat="1" applyFont="1" applyFill="1" applyBorder="1" applyAlignment="1">
      <alignment horizontal="center" vertical="center"/>
    </xf>
    <xf numFmtId="49" fontId="63" fillId="51" borderId="9" xfId="0" applyNumberFormat="1" applyFont="1" applyFill="1" applyBorder="1" applyAlignment="1">
      <alignment horizontal="center" vertical="center"/>
    </xf>
    <xf numFmtId="49" fontId="63" fillId="51" borderId="47" xfId="0" applyNumberFormat="1" applyFont="1" applyFill="1" applyBorder="1" applyAlignment="1">
      <alignment horizontal="center" vertical="center"/>
    </xf>
    <xf numFmtId="0" fontId="63" fillId="51" borderId="34" xfId="0" applyNumberFormat="1" applyFont="1" applyFill="1" applyBorder="1" applyAlignment="1">
      <alignment horizontal="center" vertical="center" wrapText="1"/>
    </xf>
    <xf numFmtId="0" fontId="63" fillId="51" borderId="30" xfId="0" applyNumberFormat="1" applyFont="1" applyFill="1" applyBorder="1" applyAlignment="1">
      <alignment horizontal="center" vertical="center" wrapText="1"/>
    </xf>
    <xf numFmtId="0" fontId="91" fillId="0" borderId="1" xfId="0" applyFont="1" applyBorder="1" applyAlignment="1">
      <alignment horizontal="center" vertical="center" wrapText="1"/>
    </xf>
    <xf numFmtId="4" fontId="91" fillId="15" borderId="1" xfId="0" applyNumberFormat="1" applyFont="1" applyFill="1" applyBorder="1" applyAlignment="1">
      <alignment horizontal="right" vertical="center" wrapText="1"/>
    </xf>
    <xf numFmtId="165" fontId="95" fillId="0" borderId="2" xfId="0" applyNumberFormat="1" applyFont="1" applyBorder="1" applyAlignment="1">
      <alignment horizontal="right" vertical="center"/>
    </xf>
    <xf numFmtId="165" fontId="95" fillId="0" borderId="3" xfId="0" applyNumberFormat="1" applyFont="1" applyBorder="1" applyAlignment="1">
      <alignment horizontal="right" vertical="center"/>
    </xf>
    <xf numFmtId="165" fontId="95" fillId="0" borderId="4" xfId="0" applyNumberFormat="1" applyFont="1" applyBorder="1" applyAlignment="1">
      <alignment horizontal="right" vertical="center"/>
    </xf>
    <xf numFmtId="165" fontId="96" fillId="0" borderId="1" xfId="0" applyNumberFormat="1" applyFont="1" applyBorder="1" applyAlignment="1">
      <alignment horizontal="center" vertical="center"/>
    </xf>
    <xf numFmtId="43" fontId="63" fillId="0" borderId="1" xfId="0" applyNumberFormat="1" applyFont="1" applyBorder="1" applyAlignment="1">
      <alignment horizontal="center" vertical="center"/>
    </xf>
    <xf numFmtId="49" fontId="63" fillId="51" borderId="82" xfId="0" applyNumberFormat="1" applyFont="1" applyFill="1" applyBorder="1" applyAlignment="1">
      <alignment horizontal="center" vertical="center" wrapText="1"/>
    </xf>
    <xf numFmtId="49" fontId="63" fillId="51" borderId="12" xfId="0" applyNumberFormat="1" applyFont="1" applyFill="1" applyBorder="1" applyAlignment="1">
      <alignment horizontal="center" vertical="center" wrapText="1"/>
    </xf>
    <xf numFmtId="49" fontId="63" fillId="51" borderId="13" xfId="0" applyNumberFormat="1" applyFont="1" applyFill="1" applyBorder="1" applyAlignment="1">
      <alignment horizontal="center" vertical="center" wrapText="1"/>
    </xf>
    <xf numFmtId="49" fontId="63" fillId="51" borderId="71" xfId="0" applyNumberFormat="1" applyFont="1" applyFill="1" applyBorder="1" applyAlignment="1">
      <alignment horizontal="center" vertical="center" wrapText="1"/>
    </xf>
    <xf numFmtId="49" fontId="63" fillId="51" borderId="0" xfId="0" applyNumberFormat="1" applyFont="1" applyFill="1" applyBorder="1" applyAlignment="1">
      <alignment horizontal="center" vertical="center" wrapText="1"/>
    </xf>
    <xf numFmtId="49" fontId="63" fillId="51" borderId="72" xfId="0" applyNumberFormat="1" applyFont="1" applyFill="1" applyBorder="1" applyAlignment="1">
      <alignment horizontal="center" vertical="center" wrapText="1"/>
    </xf>
    <xf numFmtId="49" fontId="63" fillId="51" borderId="48" xfId="0" applyNumberFormat="1" applyFont="1" applyFill="1" applyBorder="1" applyAlignment="1">
      <alignment horizontal="center" vertical="center" wrapText="1"/>
    </xf>
    <xf numFmtId="49" fontId="63" fillId="51" borderId="9" xfId="0" applyNumberFormat="1" applyFont="1" applyFill="1" applyBorder="1" applyAlignment="1">
      <alignment horizontal="center" vertical="center" wrapText="1"/>
    </xf>
    <xf numFmtId="49" fontId="63" fillId="51" borderId="47" xfId="0" applyNumberFormat="1" applyFont="1" applyFill="1" applyBorder="1" applyAlignment="1">
      <alignment horizontal="center" vertical="center" wrapText="1"/>
    </xf>
    <xf numFmtId="0" fontId="8" fillId="0" borderId="82"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13" xfId="0" applyNumberFormat="1" applyFont="1" applyBorder="1" applyAlignment="1">
      <alignment horizontal="center" vertical="center" wrapText="1"/>
    </xf>
    <xf numFmtId="0" fontId="8" fillId="0" borderId="71" xfId="0" applyNumberFormat="1" applyFont="1" applyBorder="1" applyAlignment="1">
      <alignment horizontal="center" vertical="center" wrapText="1"/>
    </xf>
    <xf numFmtId="0" fontId="8" fillId="0" borderId="0" xfId="0" applyNumberFormat="1" applyFont="1" applyBorder="1" applyAlignment="1">
      <alignment horizontal="center" vertical="center" wrapText="1"/>
    </xf>
    <xf numFmtId="0" fontId="8" fillId="0" borderId="72" xfId="0" applyNumberFormat="1" applyFont="1" applyBorder="1" applyAlignment="1">
      <alignment horizontal="center" vertical="center" wrapText="1"/>
    </xf>
    <xf numFmtId="0" fontId="8" fillId="0" borderId="4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47" xfId="0" applyNumberFormat="1" applyFont="1" applyBorder="1" applyAlignment="1">
      <alignment horizontal="center" vertical="center" wrapText="1"/>
    </xf>
    <xf numFmtId="0" fontId="96" fillId="0" borderId="2" xfId="0" applyNumberFormat="1" applyFont="1" applyBorder="1" applyAlignment="1">
      <alignment horizontal="center" vertical="center" wrapText="1"/>
    </xf>
    <xf numFmtId="0" fontId="96" fillId="0" borderId="3" xfId="0" applyNumberFormat="1" applyFont="1" applyBorder="1" applyAlignment="1">
      <alignment horizontal="center" vertical="center" wrapText="1"/>
    </xf>
    <xf numFmtId="0" fontId="96" fillId="0" borderId="4" xfId="0" applyNumberFormat="1" applyFont="1" applyBorder="1" applyAlignment="1">
      <alignment horizontal="center" vertical="center" wrapText="1"/>
    </xf>
    <xf numFmtId="0" fontId="91" fillId="0" borderId="2" xfId="0" applyFont="1" applyFill="1" applyBorder="1" applyAlignment="1">
      <alignment horizontal="center" vertical="center" wrapText="1"/>
    </xf>
    <xf numFmtId="0" fontId="91" fillId="0" borderId="3" xfId="0" applyFont="1" applyFill="1" applyBorder="1" applyAlignment="1">
      <alignment horizontal="center" vertical="center" wrapText="1"/>
    </xf>
    <xf numFmtId="0" fontId="91" fillId="0" borderId="4" xfId="0" applyFont="1" applyFill="1" applyBorder="1" applyAlignment="1">
      <alignment horizontal="center" vertical="center" wrapText="1"/>
    </xf>
    <xf numFmtId="0" fontId="63" fillId="51" borderId="1" xfId="0" applyNumberFormat="1" applyFont="1" applyFill="1" applyBorder="1" applyAlignment="1">
      <alignment horizontal="center" vertical="center" wrapText="1"/>
    </xf>
    <xf numFmtId="0" fontId="63" fillId="51" borderId="2" xfId="0" applyNumberFormat="1" applyFont="1" applyFill="1" applyBorder="1" applyAlignment="1">
      <alignment horizontal="center" vertical="center" wrapText="1"/>
    </xf>
    <xf numFmtId="0" fontId="0" fillId="51" borderId="1" xfId="0" applyNumberFormat="1" applyFill="1" applyBorder="1" applyAlignment="1">
      <alignment horizontal="center" vertical="center" wrapText="1"/>
    </xf>
    <xf numFmtId="0" fontId="91" fillId="0" borderId="1" xfId="0" applyFont="1" applyBorder="1" applyAlignment="1">
      <alignment horizontal="left" vertical="center" wrapText="1"/>
    </xf>
    <xf numFmtId="3" fontId="91" fillId="0" borderId="1" xfId="0" applyNumberFormat="1" applyFont="1" applyFill="1" applyBorder="1" applyAlignment="1">
      <alignment horizontal="right" vertical="center" wrapText="1"/>
    </xf>
    <xf numFmtId="4" fontId="0" fillId="15" borderId="1" xfId="0" applyNumberFormat="1" applyFill="1" applyBorder="1" applyAlignment="1">
      <alignment horizontal="right" vertical="center"/>
    </xf>
    <xf numFmtId="3" fontId="0" fillId="0" borderId="2" xfId="0" applyNumberFormat="1" applyFont="1" applyBorder="1" applyAlignment="1">
      <alignment horizontal="center" vertical="center"/>
    </xf>
    <xf numFmtId="49" fontId="93" fillId="0" borderId="0" xfId="0" applyNumberFormat="1" applyFont="1" applyAlignment="1">
      <alignment horizontal="center" vertical="center"/>
    </xf>
    <xf numFmtId="0" fontId="8" fillId="0" borderId="12" xfId="0" applyNumberFormat="1" applyFont="1" applyBorder="1" applyAlignment="1">
      <alignment horizontal="center" vertical="center"/>
    </xf>
    <xf numFmtId="0" fontId="8" fillId="0" borderId="13" xfId="0" applyNumberFormat="1" applyFont="1" applyBorder="1" applyAlignment="1">
      <alignment horizontal="center" vertical="center"/>
    </xf>
    <xf numFmtId="0" fontId="8" fillId="0" borderId="71" xfId="0" applyNumberFormat="1" applyFont="1" applyBorder="1" applyAlignment="1">
      <alignment horizontal="center" vertical="center"/>
    </xf>
    <xf numFmtId="0" fontId="8" fillId="0" borderId="0" xfId="0" applyNumberFormat="1" applyFont="1" applyBorder="1" applyAlignment="1">
      <alignment horizontal="center" vertical="center"/>
    </xf>
    <xf numFmtId="0" fontId="8" fillId="0" borderId="72" xfId="0" applyNumberFormat="1" applyFont="1" applyBorder="1" applyAlignment="1">
      <alignment horizontal="center" vertical="center"/>
    </xf>
    <xf numFmtId="0" fontId="8" fillId="0" borderId="48" xfId="0" applyNumberFormat="1" applyFont="1" applyBorder="1" applyAlignment="1">
      <alignment horizontal="center" vertical="center"/>
    </xf>
    <xf numFmtId="0" fontId="8" fillId="0" borderId="9" xfId="0" applyNumberFormat="1" applyFont="1" applyBorder="1" applyAlignment="1">
      <alignment horizontal="center" vertical="center"/>
    </xf>
    <xf numFmtId="0" fontId="8" fillId="0" borderId="47" xfId="0" applyNumberFormat="1" applyFont="1" applyBorder="1" applyAlignment="1">
      <alignment horizontal="center" vertical="center"/>
    </xf>
    <xf numFmtId="0" fontId="96" fillId="0" borderId="1" xfId="0" applyNumberFormat="1" applyFont="1" applyBorder="1" applyAlignment="1">
      <alignment horizontal="center" vertical="center" wrapText="1"/>
    </xf>
    <xf numFmtId="165" fontId="95" fillId="15" borderId="1" xfId="0" applyNumberFormat="1" applyFont="1" applyFill="1" applyBorder="1" applyAlignment="1">
      <alignment horizontal="right" vertical="center"/>
    </xf>
    <xf numFmtId="3" fontId="63" fillId="0" borderId="1" xfId="0" applyNumberFormat="1" applyFont="1" applyBorder="1" applyAlignment="1">
      <alignment horizontal="center" vertical="center"/>
    </xf>
    <xf numFmtId="3" fontId="63" fillId="0" borderId="2" xfId="0" applyNumberFormat="1" applyFont="1" applyBorder="1" applyAlignment="1">
      <alignment horizontal="center" vertical="center"/>
    </xf>
    <xf numFmtId="0" fontId="70" fillId="0" borderId="0" xfId="0" applyNumberFormat="1" applyFont="1" applyBorder="1" applyAlignment="1">
      <alignment horizontal="left" vertical="center"/>
    </xf>
    <xf numFmtId="0" fontId="70" fillId="0" borderId="0" xfId="0" applyNumberFormat="1" applyFont="1" applyBorder="1" applyAlignment="1">
      <alignment horizontal="left"/>
    </xf>
    <xf numFmtId="0" fontId="70" fillId="0" borderId="0" xfId="0" applyNumberFormat="1" applyFont="1" applyBorder="1" applyAlignment="1">
      <alignment horizontal="left" vertical="top"/>
    </xf>
    <xf numFmtId="0" fontId="7" fillId="0" borderId="0" xfId="0" applyNumberFormat="1" applyFont="1" applyBorder="1" applyAlignment="1">
      <alignment horizontal="center" vertical="center"/>
    </xf>
    <xf numFmtId="179" fontId="67" fillId="0" borderId="73" xfId="0" applyNumberFormat="1" applyFont="1" applyBorder="1" applyAlignment="1">
      <alignment horizontal="center" vertical="center"/>
    </xf>
    <xf numFmtId="179" fontId="67" fillId="0" borderId="74" xfId="0" applyNumberFormat="1" applyFont="1" applyBorder="1" applyAlignment="1">
      <alignment horizontal="center" vertical="center"/>
    </xf>
    <xf numFmtId="179" fontId="67" fillId="0" borderId="76" xfId="0" applyNumberFormat="1" applyFont="1" applyBorder="1" applyAlignment="1">
      <alignment horizontal="center" vertical="center"/>
    </xf>
    <xf numFmtId="179" fontId="67" fillId="0" borderId="77" xfId="0" applyNumberFormat="1" applyFont="1" applyBorder="1" applyAlignment="1">
      <alignment horizontal="center" vertical="center"/>
    </xf>
    <xf numFmtId="165" fontId="7" fillId="0" borderId="74" xfId="0" applyNumberFormat="1" applyFont="1" applyBorder="1" applyAlignment="1">
      <alignment horizontal="center" vertical="center"/>
    </xf>
    <xf numFmtId="165" fontId="7" fillId="0" borderId="77" xfId="0" applyNumberFormat="1" applyFont="1" applyBorder="1" applyAlignment="1">
      <alignment horizontal="center" vertical="center"/>
    </xf>
    <xf numFmtId="37" fontId="67" fillId="0" borderId="74" xfId="0" applyNumberFormat="1" applyFont="1" applyBorder="1" applyAlignment="1">
      <alignment horizontal="center" vertical="center"/>
    </xf>
    <xf numFmtId="37" fontId="67" fillId="0" borderId="77" xfId="0" applyNumberFormat="1" applyFont="1" applyBorder="1" applyAlignment="1">
      <alignment horizontal="center" vertical="center"/>
    </xf>
    <xf numFmtId="180" fontId="67" fillId="0" borderId="74" xfId="0" applyNumberFormat="1" applyFont="1" applyBorder="1" applyAlignment="1">
      <alignment horizontal="center" vertical="center"/>
    </xf>
    <xf numFmtId="180" fontId="67" fillId="0" borderId="77" xfId="0" applyNumberFormat="1" applyFont="1" applyBorder="1" applyAlignment="1">
      <alignment horizontal="center" vertical="center"/>
    </xf>
    <xf numFmtId="49" fontId="7" fillId="0" borderId="74" xfId="0" applyNumberFormat="1" applyFont="1" applyBorder="1" applyAlignment="1">
      <alignment horizontal="center" vertical="center"/>
    </xf>
    <xf numFmtId="49" fontId="7" fillId="0" borderId="77" xfId="0" applyNumberFormat="1" applyFont="1" applyBorder="1" applyAlignment="1">
      <alignment horizontal="center" vertical="center"/>
    </xf>
    <xf numFmtId="4" fontId="67" fillId="0" borderId="74" xfId="0" applyNumberFormat="1" applyFont="1" applyBorder="1" applyAlignment="1">
      <alignment horizontal="center" vertical="center"/>
    </xf>
    <xf numFmtId="4" fontId="67" fillId="0" borderId="75" xfId="0" applyNumberFormat="1" applyFont="1" applyBorder="1" applyAlignment="1">
      <alignment horizontal="center" vertical="center"/>
    </xf>
    <xf numFmtId="4" fontId="67" fillId="0" borderId="77" xfId="0" applyNumberFormat="1" applyFont="1" applyBorder="1" applyAlignment="1">
      <alignment horizontal="center" vertical="center"/>
    </xf>
    <xf numFmtId="4" fontId="67" fillId="0" borderId="78" xfId="0" applyNumberFormat="1" applyFont="1" applyBorder="1" applyAlignment="1">
      <alignment horizontal="center" vertical="center"/>
    </xf>
    <xf numFmtId="49" fontId="7" fillId="0" borderId="0" xfId="0" applyNumberFormat="1" applyFont="1" applyBorder="1" applyAlignment="1">
      <alignment horizontal="center" vertical="center"/>
    </xf>
    <xf numFmtId="169" fontId="67" fillId="0" borderId="73" xfId="0" applyNumberFormat="1" applyFont="1" applyBorder="1" applyAlignment="1">
      <alignment horizontal="center" vertical="center"/>
    </xf>
    <xf numFmtId="169" fontId="67" fillId="0" borderId="74" xfId="0" applyNumberFormat="1" applyFont="1" applyBorder="1" applyAlignment="1">
      <alignment horizontal="center" vertical="center"/>
    </xf>
    <xf numFmtId="169" fontId="67" fillId="0" borderId="75" xfId="0" applyNumberFormat="1" applyFont="1" applyBorder="1" applyAlignment="1">
      <alignment horizontal="center" vertical="center"/>
    </xf>
    <xf numFmtId="169" fontId="67" fillId="0" borderId="76" xfId="0" applyNumberFormat="1" applyFont="1" applyBorder="1" applyAlignment="1">
      <alignment horizontal="center" vertical="center"/>
    </xf>
    <xf numFmtId="169" fontId="67" fillId="0" borderId="77" xfId="0" applyNumberFormat="1" applyFont="1" applyBorder="1" applyAlignment="1">
      <alignment horizontal="center" vertical="center"/>
    </xf>
    <xf numFmtId="169" fontId="67" fillId="0" borderId="78" xfId="0" applyNumberFormat="1" applyFont="1" applyBorder="1" applyAlignment="1">
      <alignment horizontal="center" vertical="center"/>
    </xf>
    <xf numFmtId="0" fontId="7" fillId="0" borderId="1" xfId="0" applyNumberFormat="1" applyFont="1" applyBorder="1" applyAlignment="1">
      <alignment horizontal="left" vertical="center" wrapText="1"/>
    </xf>
    <xf numFmtId="178" fontId="7"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165" fontId="67" fillId="0" borderId="0" xfId="0" applyNumberFormat="1" applyFont="1" applyBorder="1" applyAlignment="1">
      <alignment horizontal="center"/>
    </xf>
    <xf numFmtId="165" fontId="67" fillId="12" borderId="1" xfId="0" applyNumberFormat="1" applyFont="1" applyFill="1" applyBorder="1" applyAlignment="1">
      <alignment horizontal="center"/>
    </xf>
    <xf numFmtId="0" fontId="67" fillId="0" borderId="1" xfId="0" applyNumberFormat="1" applyFont="1" applyBorder="1" applyAlignment="1">
      <alignment horizontal="center" vertical="center"/>
    </xf>
    <xf numFmtId="1" fontId="7"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49" fontId="66" fillId="12" borderId="26" xfId="0" applyNumberFormat="1" applyFont="1" applyFill="1" applyBorder="1" applyAlignment="1">
      <alignment horizontal="center" vertical="center"/>
    </xf>
    <xf numFmtId="49" fontId="66" fillId="12" borderId="27" xfId="0" applyNumberFormat="1" applyFont="1" applyFill="1" applyBorder="1" applyAlignment="1">
      <alignment horizontal="center" vertical="center"/>
    </xf>
    <xf numFmtId="49" fontId="66" fillId="12" borderId="24" xfId="0" applyNumberFormat="1" applyFont="1" applyFill="1" applyBorder="1" applyAlignment="1">
      <alignment horizontal="center" vertical="center"/>
    </xf>
    <xf numFmtId="0" fontId="67" fillId="12" borderId="79" xfId="0" applyNumberFormat="1" applyFont="1" applyFill="1" applyBorder="1" applyAlignment="1">
      <alignment horizontal="center" vertical="center"/>
    </xf>
    <xf numFmtId="0" fontId="67" fillId="12" borderId="80" xfId="0" applyNumberFormat="1" applyFont="1" applyFill="1" applyBorder="1" applyAlignment="1">
      <alignment horizontal="center" vertical="center"/>
    </xf>
    <xf numFmtId="0" fontId="67" fillId="12" borderId="81" xfId="0" applyNumberFormat="1" applyFont="1" applyFill="1" applyBorder="1" applyAlignment="1">
      <alignment horizontal="center" vertical="center"/>
    </xf>
    <xf numFmtId="0" fontId="67" fillId="0" borderId="0" xfId="0" applyNumberFormat="1" applyFont="1" applyBorder="1" applyAlignment="1">
      <alignment horizontal="center" vertical="center" wrapText="1"/>
    </xf>
    <xf numFmtId="0" fontId="90" fillId="10" borderId="26" xfId="0" applyFont="1" applyFill="1" applyBorder="1" applyAlignment="1">
      <alignment horizontal="center"/>
    </xf>
    <xf numFmtId="0" fontId="90" fillId="10" borderId="27" xfId="0" applyFont="1" applyFill="1" applyBorder="1" applyAlignment="1">
      <alignment horizontal="center"/>
    </xf>
    <xf numFmtId="0" fontId="90" fillId="10" borderId="24" xfId="0" applyFont="1" applyFill="1" applyBorder="1" applyAlignment="1">
      <alignment horizontal="center"/>
    </xf>
    <xf numFmtId="0" fontId="63" fillId="50" borderId="40" xfId="0" applyFont="1" applyFill="1" applyBorder="1" applyAlignment="1">
      <alignment horizontal="left"/>
    </xf>
    <xf numFmtId="0" fontId="63" fillId="50" borderId="41" xfId="0" applyFont="1" applyFill="1" applyBorder="1" applyAlignment="1">
      <alignment horizontal="left"/>
    </xf>
    <xf numFmtId="0" fontId="63" fillId="50" borderId="49" xfId="0" applyFont="1" applyFill="1" applyBorder="1" applyAlignment="1">
      <alignment horizontal="left"/>
    </xf>
  </cellXfs>
  <cellStyles count="93">
    <cellStyle name="20% - Ênfase1" xfId="63" builtinId="30" customBuiltin="1"/>
    <cellStyle name="20% - Ênfase2" xfId="67" builtinId="34" customBuiltin="1"/>
    <cellStyle name="20% - Ênfase3" xfId="71" builtinId="38" customBuiltin="1"/>
    <cellStyle name="20% - Ênfase4" xfId="75" builtinId="42" customBuiltin="1"/>
    <cellStyle name="20% - Ênfase5" xfId="79" builtinId="46" customBuiltin="1"/>
    <cellStyle name="20% - Ênfase6" xfId="83" builtinId="50" customBuiltin="1"/>
    <cellStyle name="40% - Ênfase1" xfId="64" builtinId="31" customBuiltin="1"/>
    <cellStyle name="40% - Ênfase2" xfId="68" builtinId="35" customBuiltin="1"/>
    <cellStyle name="40% - Ênfase3" xfId="72" builtinId="39" customBuiltin="1"/>
    <cellStyle name="40% - Ênfase4" xfId="76" builtinId="43" customBuiltin="1"/>
    <cellStyle name="40% - Ênfase5" xfId="80" builtinId="47" customBuiltin="1"/>
    <cellStyle name="40% - Ênfase6" xfId="84" builtinId="51" customBuiltin="1"/>
    <cellStyle name="60% - Ênfase1" xfId="65" builtinId="32" customBuiltin="1"/>
    <cellStyle name="60% - Ênfase2" xfId="69" builtinId="36" customBuiltin="1"/>
    <cellStyle name="60% - Ênfase3" xfId="73" builtinId="40" customBuiltin="1"/>
    <cellStyle name="60% - Ênfase4" xfId="77" builtinId="44" customBuiltin="1"/>
    <cellStyle name="60% - Ênfase5" xfId="81" builtinId="48" customBuiltin="1"/>
    <cellStyle name="60% - Ênfase6" xfId="85" builtinId="52" customBuiltin="1"/>
    <cellStyle name="Bom" xfId="51" builtinId="26" customBuiltin="1"/>
    <cellStyle name="Cálculo" xfId="56" builtinId="22" customBuiltin="1"/>
    <cellStyle name="Célula de Verificação" xfId="58" builtinId="23" customBuiltin="1"/>
    <cellStyle name="Célula Vinculada" xfId="57" builtinId="24" customBuiltin="1"/>
    <cellStyle name="Ênfase1" xfId="62" builtinId="29" customBuiltin="1"/>
    <cellStyle name="Ênfase2" xfId="66" builtinId="33" customBuiltin="1"/>
    <cellStyle name="Ênfase3" xfId="70" builtinId="37" customBuiltin="1"/>
    <cellStyle name="Ênfase4" xfId="74" builtinId="41" customBuiltin="1"/>
    <cellStyle name="Ênfase5" xfId="78" builtinId="45" customBuiltin="1"/>
    <cellStyle name="Ênfase6" xfId="82" builtinId="49" customBuiltin="1"/>
    <cellStyle name="Entrada" xfId="54" builtinId="20" customBuiltin="1"/>
    <cellStyle name="Excel_BuiltIn_Currency" xfId="5"/>
    <cellStyle name="Heading" xfId="6"/>
    <cellStyle name="Heading1" xfId="7"/>
    <cellStyle name="Hyperlink" xfId="92" builtinId="8"/>
    <cellStyle name="Incorreto" xfId="52" builtinId="27" customBuiltin="1"/>
    <cellStyle name="Moeda" xfId="1" builtinId="4"/>
    <cellStyle name="Moeda 10" xfId="88"/>
    <cellStyle name="Moeda 2" xfId="8"/>
    <cellStyle name="Moeda 3" xfId="9"/>
    <cellStyle name="Moeda 3 2" xfId="3"/>
    <cellStyle name="Moeda 4" xfId="10"/>
    <cellStyle name="Moeda 5" xfId="11"/>
    <cellStyle name="Moeda 6" xfId="12"/>
    <cellStyle name="Moeda 7" xfId="28"/>
    <cellStyle name="Moeda 7 2" xfId="39"/>
    <cellStyle name="Moeda 7 3" xfId="40"/>
    <cellStyle name="Moeda 7 4" xfId="41"/>
    <cellStyle name="Moeda 8" xfId="31"/>
    <cellStyle name="Moeda 9" xfId="38"/>
    <cellStyle name="Neutra" xfId="53" builtinId="28" customBuiltin="1"/>
    <cellStyle name="Normal" xfId="0" builtinId="0"/>
    <cellStyle name="Normal 10" xfId="29"/>
    <cellStyle name="Normal 11" xfId="30"/>
    <cellStyle name="Normal 12" xfId="32"/>
    <cellStyle name="Normal 13" xfId="33"/>
    <cellStyle name="Normal 14" xfId="35"/>
    <cellStyle name="Normal 15" xfId="86"/>
    <cellStyle name="Normal 2" xfId="13"/>
    <cellStyle name="Normal 3" xfId="14"/>
    <cellStyle name="Normal 4" xfId="2"/>
    <cellStyle name="Normal 5" xfId="15"/>
    <cellStyle name="Normal 6" xfId="16"/>
    <cellStyle name="Normal 7" xfId="17"/>
    <cellStyle name="Normal 8" xfId="18"/>
    <cellStyle name="Normal 8 2" xfId="19"/>
    <cellStyle name="Normal 8 3" xfId="42"/>
    <cellStyle name="Normal 8 4" xfId="43"/>
    <cellStyle name="Normal 8 5" xfId="44"/>
    <cellStyle name="Normal 9" xfId="20"/>
    <cellStyle name="Nota 2" xfId="90"/>
    <cellStyle name="Porcentagem" xfId="45" builtinId="5"/>
    <cellStyle name="Porcentagem 2" xfId="4"/>
    <cellStyle name="Porcentagem 3" xfId="21"/>
    <cellStyle name="Porcentagem 4" xfId="22"/>
    <cellStyle name="Porcentagem 5" xfId="36"/>
    <cellStyle name="Porcentagem 6" xfId="89"/>
    <cellStyle name="Result" xfId="23"/>
    <cellStyle name="Result2" xfId="24"/>
    <cellStyle name="Saída" xfId="55" builtinId="21" customBuiltin="1"/>
    <cellStyle name="Separador de milhares" xfId="91" builtinId="3"/>
    <cellStyle name="Separador de milhares 2" xfId="25"/>
    <cellStyle name="Separador de milhares 3" xfId="26"/>
    <cellStyle name="Texto de Aviso" xfId="59" builtinId="11" customBuiltin="1"/>
    <cellStyle name="Texto Explicativo" xfId="60" builtinId="53" customBuiltin="1"/>
    <cellStyle name="Título" xfId="46" builtinId="15" customBuiltin="1"/>
    <cellStyle name="Título 1" xfId="47" builtinId="16" customBuiltin="1"/>
    <cellStyle name="Título 2" xfId="48" builtinId="17" customBuiltin="1"/>
    <cellStyle name="Título 3" xfId="49" builtinId="18" customBuiltin="1"/>
    <cellStyle name="Título 4" xfId="50" builtinId="19" customBuiltin="1"/>
    <cellStyle name="Total" xfId="61" builtinId="25" customBuiltin="1"/>
    <cellStyle name="Vírgula 2" xfId="27"/>
    <cellStyle name="Vírgula 3" xfId="34"/>
    <cellStyle name="Vírgula 4" xfId="37"/>
    <cellStyle name="Vírgula 5" xfId="87"/>
  </cellStyles>
  <dxfs count="0"/>
  <tableStyles count="0" defaultTableStyle="TableStyleMedium9" defaultPivotStyle="PivotStyleLight16"/>
  <colors>
    <mruColors>
      <color rgb="FF66FF33"/>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6.jpeg"/><Relationship Id="rId3" Type="http://schemas.openxmlformats.org/officeDocument/2006/relationships/image" Target="../media/image6.jpeg"/><Relationship Id="rId7" Type="http://schemas.openxmlformats.org/officeDocument/2006/relationships/image" Target="../media/image15.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14.jpeg"/><Relationship Id="rId5" Type="http://schemas.openxmlformats.org/officeDocument/2006/relationships/image" Target="../media/image13.jpeg"/><Relationship Id="rId10" Type="http://schemas.openxmlformats.org/officeDocument/2006/relationships/image" Target="../media/image18.jpeg"/><Relationship Id="rId4" Type="http://schemas.openxmlformats.org/officeDocument/2006/relationships/image" Target="../media/image7.jpeg"/><Relationship Id="rId9" Type="http://schemas.openxmlformats.org/officeDocument/2006/relationships/image" Target="../media/image17.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7" Type="http://schemas.openxmlformats.org/officeDocument/2006/relationships/image" Target="../media/image2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21.png"/><Relationship Id="rId5" Type="http://schemas.openxmlformats.org/officeDocument/2006/relationships/image" Target="../media/image20.jpeg"/><Relationship Id="rId4"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xdr:from>
      <xdr:col>1</xdr:col>
      <xdr:colOff>28575</xdr:colOff>
      <xdr:row>24</xdr:row>
      <xdr:rowOff>257175</xdr:rowOff>
    </xdr:from>
    <xdr:to>
      <xdr:col>2</xdr:col>
      <xdr:colOff>0</xdr:colOff>
      <xdr:row>24</xdr:row>
      <xdr:rowOff>733425</xdr:rowOff>
    </xdr:to>
    <xdr:pic>
      <xdr:nvPicPr>
        <xdr:cNvPr id="2"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506200"/>
          <a:ext cx="809625" cy="0"/>
        </a:xfrm>
        <a:prstGeom prst="rect">
          <a:avLst/>
        </a:prstGeom>
        <a:solidFill>
          <a:srgbClr val="FFFFFF"/>
        </a:solidFill>
      </xdr:spPr>
    </xdr:pic>
    <xdr:clientData/>
  </xdr:twoCellAnchor>
  <xdr:twoCellAnchor>
    <xdr:from>
      <xdr:col>1</xdr:col>
      <xdr:colOff>9525</xdr:colOff>
      <xdr:row>23</xdr:row>
      <xdr:rowOff>228600</xdr:rowOff>
    </xdr:from>
    <xdr:to>
      <xdr:col>1</xdr:col>
      <xdr:colOff>552450</xdr:colOff>
      <xdr:row>23</xdr:row>
      <xdr:rowOff>781050</xdr:rowOff>
    </xdr:to>
    <xdr:pic>
      <xdr:nvPicPr>
        <xdr:cNvPr id="3"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1344275"/>
          <a:ext cx="542925" cy="0"/>
        </a:xfrm>
        <a:prstGeom prst="rect">
          <a:avLst/>
        </a:prstGeom>
        <a:solidFill>
          <a:srgbClr val="FFFFFF"/>
        </a:solidFill>
      </xdr:spPr>
    </xdr:pic>
    <xdr:clientData/>
  </xdr:twoCellAnchor>
  <xdr:twoCellAnchor>
    <xdr:from>
      <xdr:col>1</xdr:col>
      <xdr:colOff>28575</xdr:colOff>
      <xdr:row>24</xdr:row>
      <xdr:rowOff>257175</xdr:rowOff>
    </xdr:from>
    <xdr:to>
      <xdr:col>2</xdr:col>
      <xdr:colOff>0</xdr:colOff>
      <xdr:row>24</xdr:row>
      <xdr:rowOff>733425</xdr:rowOff>
    </xdr:to>
    <xdr:pic>
      <xdr:nvPicPr>
        <xdr:cNvPr id="6"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506200"/>
          <a:ext cx="809625" cy="0"/>
        </a:xfrm>
        <a:prstGeom prst="rect">
          <a:avLst/>
        </a:prstGeom>
        <a:solidFill>
          <a:srgbClr val="FFFFFF"/>
        </a:solidFill>
      </xdr:spPr>
    </xdr:pic>
    <xdr:clientData/>
  </xdr:twoCellAnchor>
  <xdr:twoCellAnchor>
    <xdr:from>
      <xdr:col>1</xdr:col>
      <xdr:colOff>9525</xdr:colOff>
      <xdr:row>23</xdr:row>
      <xdr:rowOff>228600</xdr:rowOff>
    </xdr:from>
    <xdr:to>
      <xdr:col>1</xdr:col>
      <xdr:colOff>552450</xdr:colOff>
      <xdr:row>23</xdr:row>
      <xdr:rowOff>781050</xdr:rowOff>
    </xdr:to>
    <xdr:pic>
      <xdr:nvPicPr>
        <xdr:cNvPr id="7"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1344275"/>
          <a:ext cx="542925" cy="0"/>
        </a:xfrm>
        <a:prstGeom prst="rect">
          <a:avLst/>
        </a:prstGeom>
        <a:solidFill>
          <a:srgbClr val="FFFFFF"/>
        </a:solidFill>
      </xdr:spPr>
    </xdr:pic>
    <xdr:clientData/>
  </xdr:twoCellAnchor>
  <xdr:twoCellAnchor editAs="oneCell">
    <xdr:from>
      <xdr:col>11</xdr:col>
      <xdr:colOff>66675</xdr:colOff>
      <xdr:row>7</xdr:row>
      <xdr:rowOff>133350</xdr:rowOff>
    </xdr:from>
    <xdr:to>
      <xdr:col>11</xdr:col>
      <xdr:colOff>605118</xdr:colOff>
      <xdr:row>7</xdr:row>
      <xdr:rowOff>838200</xdr:rowOff>
    </xdr:to>
    <xdr:pic>
      <xdr:nvPicPr>
        <xdr:cNvPr id="14" name="Imagem 13"/>
        <xdr:cNvPicPr/>
      </xdr:nvPicPr>
      <xdr:blipFill>
        <a:blip xmlns:r="http://schemas.openxmlformats.org/officeDocument/2006/relationships" r:embed="rId3" cstate="print"/>
        <a:srcRect/>
        <a:stretch>
          <a:fillRect/>
        </a:stretch>
      </xdr:blipFill>
      <xdr:spPr bwMode="auto">
        <a:xfrm>
          <a:off x="7419975" y="3571875"/>
          <a:ext cx="542925" cy="704850"/>
        </a:xfrm>
        <a:prstGeom prst="rect">
          <a:avLst/>
        </a:prstGeom>
        <a:solidFill>
          <a:srgbClr val="FFFFFF"/>
        </a:solidFill>
        <a:ln w="9525">
          <a:noFill/>
          <a:miter lim="800000"/>
          <a:headEnd/>
          <a:tailEnd/>
        </a:ln>
      </xdr:spPr>
    </xdr:pic>
    <xdr:clientData/>
  </xdr:twoCellAnchor>
  <xdr:twoCellAnchor editAs="oneCell">
    <xdr:from>
      <xdr:col>11</xdr:col>
      <xdr:colOff>38100</xdr:colOff>
      <xdr:row>9</xdr:row>
      <xdr:rowOff>85725</xdr:rowOff>
    </xdr:from>
    <xdr:to>
      <xdr:col>11</xdr:col>
      <xdr:colOff>605118</xdr:colOff>
      <xdr:row>9</xdr:row>
      <xdr:rowOff>847725</xdr:rowOff>
    </xdr:to>
    <xdr:pic>
      <xdr:nvPicPr>
        <xdr:cNvPr id="15" name="Imagem 14"/>
        <xdr:cNvPicPr/>
      </xdr:nvPicPr>
      <xdr:blipFill>
        <a:blip xmlns:r="http://schemas.openxmlformats.org/officeDocument/2006/relationships" r:embed="rId4" cstate="print"/>
        <a:srcRect/>
        <a:stretch>
          <a:fillRect/>
        </a:stretch>
      </xdr:blipFill>
      <xdr:spPr bwMode="auto">
        <a:xfrm>
          <a:off x="7391400" y="4657725"/>
          <a:ext cx="571500" cy="762000"/>
        </a:xfrm>
        <a:prstGeom prst="rect">
          <a:avLst/>
        </a:prstGeom>
        <a:solidFill>
          <a:srgbClr val="FFFFFF"/>
        </a:solidFill>
        <a:ln w="9525">
          <a:noFill/>
          <a:miter lim="800000"/>
          <a:headEnd/>
          <a:tailEnd/>
        </a:ln>
      </xdr:spPr>
    </xdr:pic>
    <xdr:clientData/>
  </xdr:twoCellAnchor>
  <xdr:twoCellAnchor editAs="oneCell">
    <xdr:from>
      <xdr:col>11</xdr:col>
      <xdr:colOff>133352</xdr:colOff>
      <xdr:row>5</xdr:row>
      <xdr:rowOff>28575</xdr:rowOff>
    </xdr:from>
    <xdr:to>
      <xdr:col>11</xdr:col>
      <xdr:colOff>605118</xdr:colOff>
      <xdr:row>5</xdr:row>
      <xdr:rowOff>897581</xdr:rowOff>
    </xdr:to>
    <xdr:pic>
      <xdr:nvPicPr>
        <xdr:cNvPr id="16" name="Picture 4"/>
        <xdr:cNvPicPr>
          <a:picLocks noChangeAspect="1" noChangeArrowheads="1"/>
        </xdr:cNvPicPr>
      </xdr:nvPicPr>
      <xdr:blipFill>
        <a:blip xmlns:r="http://schemas.openxmlformats.org/officeDocument/2006/relationships" r:embed="rId5" cstate="print"/>
        <a:srcRect/>
        <a:stretch>
          <a:fillRect/>
        </a:stretch>
      </xdr:blipFill>
      <xdr:spPr bwMode="auto">
        <a:xfrm>
          <a:off x="7486652" y="2333625"/>
          <a:ext cx="476248" cy="869006"/>
        </a:xfrm>
        <a:prstGeom prst="rect">
          <a:avLst/>
        </a:prstGeom>
        <a:noFill/>
      </xdr:spPr>
    </xdr:pic>
    <xdr:clientData/>
  </xdr:twoCellAnchor>
  <xdr:twoCellAnchor editAs="oneCell">
    <xdr:from>
      <xdr:col>11</xdr:col>
      <xdr:colOff>66675</xdr:colOff>
      <xdr:row>7</xdr:row>
      <xdr:rowOff>133350</xdr:rowOff>
    </xdr:from>
    <xdr:to>
      <xdr:col>11</xdr:col>
      <xdr:colOff>605119</xdr:colOff>
      <xdr:row>7</xdr:row>
      <xdr:rowOff>838200</xdr:rowOff>
    </xdr:to>
    <xdr:pic>
      <xdr:nvPicPr>
        <xdr:cNvPr id="25" name="Imagem 24"/>
        <xdr:cNvPicPr/>
      </xdr:nvPicPr>
      <xdr:blipFill>
        <a:blip xmlns:r="http://schemas.openxmlformats.org/officeDocument/2006/relationships" r:embed="rId3" cstate="print"/>
        <a:srcRect/>
        <a:stretch>
          <a:fillRect/>
        </a:stretch>
      </xdr:blipFill>
      <xdr:spPr bwMode="auto">
        <a:xfrm>
          <a:off x="6781800" y="3752850"/>
          <a:ext cx="542926" cy="704850"/>
        </a:xfrm>
        <a:prstGeom prst="rect">
          <a:avLst/>
        </a:prstGeom>
        <a:solidFill>
          <a:srgbClr val="FFFFFF"/>
        </a:solidFill>
        <a:ln w="9525">
          <a:noFill/>
          <a:miter lim="800000"/>
          <a:headEnd/>
          <a:tailEnd/>
        </a:ln>
      </xdr:spPr>
    </xdr:pic>
    <xdr:clientData/>
  </xdr:twoCellAnchor>
  <xdr:twoCellAnchor editAs="oneCell">
    <xdr:from>
      <xdr:col>11</xdr:col>
      <xdr:colOff>38100</xdr:colOff>
      <xdr:row>9</xdr:row>
      <xdr:rowOff>85725</xdr:rowOff>
    </xdr:from>
    <xdr:to>
      <xdr:col>11</xdr:col>
      <xdr:colOff>605119</xdr:colOff>
      <xdr:row>9</xdr:row>
      <xdr:rowOff>847725</xdr:rowOff>
    </xdr:to>
    <xdr:pic>
      <xdr:nvPicPr>
        <xdr:cNvPr id="26" name="Imagem 25"/>
        <xdr:cNvPicPr/>
      </xdr:nvPicPr>
      <xdr:blipFill>
        <a:blip xmlns:r="http://schemas.openxmlformats.org/officeDocument/2006/relationships" r:embed="rId4" cstate="print"/>
        <a:srcRect/>
        <a:stretch>
          <a:fillRect/>
        </a:stretch>
      </xdr:blipFill>
      <xdr:spPr bwMode="auto">
        <a:xfrm>
          <a:off x="6753225" y="4838700"/>
          <a:ext cx="571501" cy="762000"/>
        </a:xfrm>
        <a:prstGeom prst="rect">
          <a:avLst/>
        </a:prstGeom>
        <a:solidFill>
          <a:srgbClr val="FFFFFF"/>
        </a:solidFill>
        <a:ln w="9525">
          <a:noFill/>
          <a:miter lim="800000"/>
          <a:headEnd/>
          <a:tailEnd/>
        </a:ln>
      </xdr:spPr>
    </xdr:pic>
    <xdr:clientData/>
  </xdr:twoCellAnchor>
  <xdr:twoCellAnchor editAs="oneCell">
    <xdr:from>
      <xdr:col>11</xdr:col>
      <xdr:colOff>133352</xdr:colOff>
      <xdr:row>5</xdr:row>
      <xdr:rowOff>28575</xdr:rowOff>
    </xdr:from>
    <xdr:to>
      <xdr:col>11</xdr:col>
      <xdr:colOff>605119</xdr:colOff>
      <xdr:row>5</xdr:row>
      <xdr:rowOff>897581</xdr:rowOff>
    </xdr:to>
    <xdr:pic>
      <xdr:nvPicPr>
        <xdr:cNvPr id="27" name="Picture 4"/>
        <xdr:cNvPicPr>
          <a:picLocks noChangeAspect="1" noChangeArrowheads="1"/>
        </xdr:cNvPicPr>
      </xdr:nvPicPr>
      <xdr:blipFill>
        <a:blip xmlns:r="http://schemas.openxmlformats.org/officeDocument/2006/relationships" r:embed="rId5" cstate="print"/>
        <a:srcRect/>
        <a:stretch>
          <a:fillRect/>
        </a:stretch>
      </xdr:blipFill>
      <xdr:spPr bwMode="auto">
        <a:xfrm>
          <a:off x="6848477" y="2428875"/>
          <a:ext cx="476249" cy="869006"/>
        </a:xfrm>
        <a:prstGeom prst="rect">
          <a:avLst/>
        </a:prstGeom>
        <a:noFill/>
      </xdr:spPr>
    </xdr:pic>
    <xdr:clientData/>
  </xdr:twoCellAnchor>
  <xdr:twoCellAnchor editAs="oneCell">
    <xdr:from>
      <xdr:col>1</xdr:col>
      <xdr:colOff>123825</xdr:colOff>
      <xdr:row>7</xdr:row>
      <xdr:rowOff>19050</xdr:rowOff>
    </xdr:from>
    <xdr:to>
      <xdr:col>1</xdr:col>
      <xdr:colOff>609600</xdr:colOff>
      <xdr:row>7</xdr:row>
      <xdr:rowOff>892475</xdr:rowOff>
    </xdr:to>
    <xdr:pic>
      <xdr:nvPicPr>
        <xdr:cNvPr id="44" name="Picture 14"/>
        <xdr:cNvPicPr>
          <a:picLocks noChangeAspect="1" noChangeArrowheads="1"/>
        </xdr:cNvPicPr>
      </xdr:nvPicPr>
      <xdr:blipFill>
        <a:blip xmlns:r="http://schemas.openxmlformats.org/officeDocument/2006/relationships" r:embed="rId6" cstate="print"/>
        <a:srcRect/>
        <a:stretch>
          <a:fillRect/>
        </a:stretch>
      </xdr:blipFill>
      <xdr:spPr bwMode="auto">
        <a:xfrm>
          <a:off x="428625" y="3800475"/>
          <a:ext cx="485775" cy="873425"/>
        </a:xfrm>
        <a:prstGeom prst="rect">
          <a:avLst/>
        </a:prstGeom>
        <a:noFill/>
      </xdr:spPr>
    </xdr:pic>
    <xdr:clientData/>
  </xdr:twoCellAnchor>
  <xdr:twoCellAnchor editAs="oneCell">
    <xdr:from>
      <xdr:col>1</xdr:col>
      <xdr:colOff>123825</xdr:colOff>
      <xdr:row>7</xdr:row>
      <xdr:rowOff>19050</xdr:rowOff>
    </xdr:from>
    <xdr:to>
      <xdr:col>1</xdr:col>
      <xdr:colOff>609600</xdr:colOff>
      <xdr:row>7</xdr:row>
      <xdr:rowOff>892475</xdr:rowOff>
    </xdr:to>
    <xdr:pic>
      <xdr:nvPicPr>
        <xdr:cNvPr id="46" name="Picture 14"/>
        <xdr:cNvPicPr>
          <a:picLocks noChangeAspect="1" noChangeArrowheads="1"/>
        </xdr:cNvPicPr>
      </xdr:nvPicPr>
      <xdr:blipFill>
        <a:blip xmlns:r="http://schemas.openxmlformats.org/officeDocument/2006/relationships" r:embed="rId7" cstate="print"/>
        <a:srcRect/>
        <a:stretch>
          <a:fillRect/>
        </a:stretch>
      </xdr:blipFill>
      <xdr:spPr bwMode="auto">
        <a:xfrm>
          <a:off x="428625" y="3800475"/>
          <a:ext cx="485775" cy="873425"/>
        </a:xfrm>
        <a:prstGeom prst="rect">
          <a:avLst/>
        </a:prstGeom>
        <a:noFill/>
      </xdr:spPr>
    </xdr:pic>
    <xdr:clientData/>
  </xdr:twoCellAnchor>
  <xdr:twoCellAnchor editAs="oneCell">
    <xdr:from>
      <xdr:col>1</xdr:col>
      <xdr:colOff>238126</xdr:colOff>
      <xdr:row>3</xdr:row>
      <xdr:rowOff>28575</xdr:rowOff>
    </xdr:from>
    <xdr:to>
      <xdr:col>1</xdr:col>
      <xdr:colOff>609516</xdr:colOff>
      <xdr:row>3</xdr:row>
      <xdr:rowOff>914400</xdr:rowOff>
    </xdr:to>
    <xdr:pic>
      <xdr:nvPicPr>
        <xdr:cNvPr id="47" name="Picture 2"/>
        <xdr:cNvPicPr>
          <a:picLocks noChangeAspect="1" noChangeArrowheads="1"/>
        </xdr:cNvPicPr>
      </xdr:nvPicPr>
      <xdr:blipFill>
        <a:blip xmlns:r="http://schemas.openxmlformats.org/officeDocument/2006/relationships" r:embed="rId8" cstate="print"/>
        <a:srcRect/>
        <a:stretch>
          <a:fillRect/>
        </a:stretch>
      </xdr:blipFill>
      <xdr:spPr bwMode="auto">
        <a:xfrm>
          <a:off x="542926" y="1200150"/>
          <a:ext cx="371390" cy="885825"/>
        </a:xfrm>
        <a:prstGeom prst="rect">
          <a:avLst/>
        </a:prstGeom>
        <a:noFill/>
      </xdr:spPr>
    </xdr:pic>
    <xdr:clientData/>
  </xdr:twoCellAnchor>
  <xdr:twoCellAnchor editAs="oneCell">
    <xdr:from>
      <xdr:col>1</xdr:col>
      <xdr:colOff>72272</xdr:colOff>
      <xdr:row>9</xdr:row>
      <xdr:rowOff>476250</xdr:rowOff>
    </xdr:from>
    <xdr:to>
      <xdr:col>1</xdr:col>
      <xdr:colOff>790575</xdr:colOff>
      <xdr:row>10</xdr:row>
      <xdr:rowOff>1680</xdr:rowOff>
    </xdr:to>
    <xdr:pic>
      <xdr:nvPicPr>
        <xdr:cNvPr id="48" name="Picture 2" descr="Sapato de Segurança Blatt Fechamento em Elástico - CA 30094"/>
        <xdr:cNvPicPr>
          <a:picLocks noChangeAspect="1" noChangeArrowheads="1"/>
        </xdr:cNvPicPr>
      </xdr:nvPicPr>
      <xdr:blipFill>
        <a:blip xmlns:r="http://schemas.openxmlformats.org/officeDocument/2006/relationships" r:embed="rId9" cstate="print"/>
        <a:srcRect/>
        <a:stretch>
          <a:fillRect/>
        </a:stretch>
      </xdr:blipFill>
      <xdr:spPr bwMode="auto">
        <a:xfrm>
          <a:off x="377072" y="5867400"/>
          <a:ext cx="718303" cy="904875"/>
        </a:xfrm>
        <a:prstGeom prst="rect">
          <a:avLst/>
        </a:prstGeom>
        <a:noFill/>
      </xdr:spPr>
    </xdr:pic>
    <xdr:clientData/>
  </xdr:twoCellAnchor>
  <xdr:twoCellAnchor editAs="oneCell">
    <xdr:from>
      <xdr:col>1</xdr:col>
      <xdr:colOff>0</xdr:colOff>
      <xdr:row>11</xdr:row>
      <xdr:rowOff>0</xdr:rowOff>
    </xdr:from>
    <xdr:to>
      <xdr:col>1</xdr:col>
      <xdr:colOff>304800</xdr:colOff>
      <xdr:row>11</xdr:row>
      <xdr:rowOff>304800</xdr:rowOff>
    </xdr:to>
    <xdr:sp macro="" textlink="">
      <xdr:nvSpPr>
        <xdr:cNvPr id="49" name="AutoShape 3" descr="Meia Soquete Branca Unissex 3 pares Qualidade Premium | Shopee Brasil"/>
        <xdr:cNvSpPr>
          <a:spLocks noChangeAspect="1" noChangeArrowheads="1"/>
        </xdr:cNvSpPr>
      </xdr:nvSpPr>
      <xdr:spPr bwMode="auto">
        <a:xfrm>
          <a:off x="304800" y="7362825"/>
          <a:ext cx="304800" cy="304800"/>
        </a:xfrm>
        <a:prstGeom prst="rect">
          <a:avLst/>
        </a:prstGeom>
        <a:noFill/>
      </xdr:spPr>
    </xdr:sp>
    <xdr:clientData/>
  </xdr:twoCellAnchor>
  <xdr:twoCellAnchor editAs="oneCell">
    <xdr:from>
      <xdr:col>1</xdr:col>
      <xdr:colOff>0</xdr:colOff>
      <xdr:row>11</xdr:row>
      <xdr:rowOff>0</xdr:rowOff>
    </xdr:from>
    <xdr:to>
      <xdr:col>1</xdr:col>
      <xdr:colOff>304800</xdr:colOff>
      <xdr:row>11</xdr:row>
      <xdr:rowOff>304800</xdr:rowOff>
    </xdr:to>
    <xdr:sp macro="" textlink="">
      <xdr:nvSpPr>
        <xdr:cNvPr id="50" name="AutoShape 5" descr="Meia soquete branca 3 unidades n° 32-36 | Shopee Brasil"/>
        <xdr:cNvSpPr>
          <a:spLocks noChangeAspect="1" noChangeArrowheads="1"/>
        </xdr:cNvSpPr>
      </xdr:nvSpPr>
      <xdr:spPr bwMode="auto">
        <a:xfrm>
          <a:off x="304800" y="7362825"/>
          <a:ext cx="304800" cy="304800"/>
        </a:xfrm>
        <a:prstGeom prst="rect">
          <a:avLst/>
        </a:prstGeom>
        <a:noFill/>
      </xdr:spPr>
    </xdr:sp>
    <xdr:clientData/>
  </xdr:twoCellAnchor>
  <xdr:twoCellAnchor editAs="oneCell">
    <xdr:from>
      <xdr:col>1</xdr:col>
      <xdr:colOff>161925</xdr:colOff>
      <xdr:row>11</xdr:row>
      <xdr:rowOff>142875</xdr:rowOff>
    </xdr:from>
    <xdr:to>
      <xdr:col>1</xdr:col>
      <xdr:colOff>571501</xdr:colOff>
      <xdr:row>12</xdr:row>
      <xdr:rowOff>5043</xdr:rowOff>
    </xdr:to>
    <xdr:pic>
      <xdr:nvPicPr>
        <xdr:cNvPr id="51" name="Picture 7" descr="Meia Soquete Branca Unissex 3 pares Qualidade Premium | Shopee Brasil"/>
        <xdr:cNvPicPr>
          <a:picLocks noChangeAspect="1" noChangeArrowheads="1"/>
        </xdr:cNvPicPr>
      </xdr:nvPicPr>
      <xdr:blipFill>
        <a:blip xmlns:r="http://schemas.openxmlformats.org/officeDocument/2006/relationships" r:embed="rId10" cstate="print"/>
        <a:srcRect/>
        <a:stretch>
          <a:fillRect/>
        </a:stretch>
      </xdr:blipFill>
      <xdr:spPr bwMode="auto">
        <a:xfrm>
          <a:off x="466725" y="7505700"/>
          <a:ext cx="409576" cy="1238250"/>
        </a:xfrm>
        <a:prstGeom prst="rect">
          <a:avLst/>
        </a:prstGeom>
        <a:noFill/>
      </xdr:spPr>
    </xdr:pic>
    <xdr:clientData/>
  </xdr:twoCellAnchor>
  <xdr:twoCellAnchor editAs="oneCell">
    <xdr:from>
      <xdr:col>1</xdr:col>
      <xdr:colOff>0</xdr:colOff>
      <xdr:row>5</xdr:row>
      <xdr:rowOff>0</xdr:rowOff>
    </xdr:from>
    <xdr:to>
      <xdr:col>1</xdr:col>
      <xdr:colOff>304800</xdr:colOff>
      <xdr:row>5</xdr:row>
      <xdr:rowOff>304800</xdr:rowOff>
    </xdr:to>
    <xdr:sp macro="" textlink="">
      <xdr:nvSpPr>
        <xdr:cNvPr id="11265" name="AutoShape 1" descr="Camisa De Brim Manga Curta Azul Gola Italiana Tam. G"/>
        <xdr:cNvSpPr>
          <a:spLocks noChangeAspect="1" noChangeArrowheads="1"/>
        </xdr:cNvSpPr>
      </xdr:nvSpPr>
      <xdr:spPr bwMode="auto">
        <a:xfrm>
          <a:off x="304800" y="2476500"/>
          <a:ext cx="304800" cy="304800"/>
        </a:xfrm>
        <a:prstGeom prst="rect">
          <a:avLst/>
        </a:prstGeom>
        <a:noFill/>
      </xdr:spPr>
    </xdr:sp>
    <xdr:clientData/>
  </xdr:twoCellAnchor>
  <xdr:twoCellAnchor editAs="oneCell">
    <xdr:from>
      <xdr:col>1</xdr:col>
      <xdr:colOff>112058</xdr:colOff>
      <xdr:row>5</xdr:row>
      <xdr:rowOff>44822</xdr:rowOff>
    </xdr:from>
    <xdr:to>
      <xdr:col>1</xdr:col>
      <xdr:colOff>739588</xdr:colOff>
      <xdr:row>5</xdr:row>
      <xdr:rowOff>885264</xdr:rowOff>
    </xdr:to>
    <xdr:pic>
      <xdr:nvPicPr>
        <xdr:cNvPr id="11266" name="Picture 2" descr="Camisa De Brim Manga Curta Azul Gola Italiana Tam. G"/>
        <xdr:cNvPicPr>
          <a:picLocks noChangeAspect="1" noChangeArrowheads="1"/>
        </xdr:cNvPicPr>
      </xdr:nvPicPr>
      <xdr:blipFill>
        <a:blip xmlns:r="http://schemas.openxmlformats.org/officeDocument/2006/relationships" r:embed="rId11" cstate="print"/>
        <a:srcRect/>
        <a:stretch>
          <a:fillRect/>
        </a:stretch>
      </xdr:blipFill>
      <xdr:spPr bwMode="auto">
        <a:xfrm>
          <a:off x="414617" y="2521322"/>
          <a:ext cx="627530" cy="840442"/>
        </a:xfrm>
        <a:prstGeom prst="rect">
          <a:avLst/>
        </a:prstGeom>
        <a:noFill/>
      </xdr:spPr>
    </xdr:pic>
    <xdr:clientData/>
  </xdr:twoCellAnchor>
  <xdr:twoCellAnchor editAs="oneCell">
    <xdr:from>
      <xdr:col>11</xdr:col>
      <xdr:colOff>56029</xdr:colOff>
      <xdr:row>3</xdr:row>
      <xdr:rowOff>22412</xdr:rowOff>
    </xdr:from>
    <xdr:to>
      <xdr:col>11</xdr:col>
      <xdr:colOff>918882</xdr:colOff>
      <xdr:row>3</xdr:row>
      <xdr:rowOff>885265</xdr:rowOff>
    </xdr:to>
    <xdr:pic>
      <xdr:nvPicPr>
        <xdr:cNvPr id="10242" name="Picture 2" descr="Abafador de Ruídos ATR Tipo Concha Agena 18dB - Elastobor"/>
        <xdr:cNvPicPr>
          <a:picLocks noChangeAspect="1" noChangeArrowheads="1"/>
        </xdr:cNvPicPr>
      </xdr:nvPicPr>
      <xdr:blipFill>
        <a:blip xmlns:r="http://schemas.openxmlformats.org/officeDocument/2006/relationships" r:embed="rId12" cstate="print"/>
        <a:srcRect/>
        <a:stretch>
          <a:fillRect/>
        </a:stretch>
      </xdr:blipFill>
      <xdr:spPr bwMode="auto">
        <a:xfrm>
          <a:off x="6790764" y="1355912"/>
          <a:ext cx="862853" cy="862853"/>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28</xdr:row>
      <xdr:rowOff>257175</xdr:rowOff>
    </xdr:from>
    <xdr:to>
      <xdr:col>2</xdr:col>
      <xdr:colOff>0</xdr:colOff>
      <xdr:row>28</xdr:row>
      <xdr:rowOff>733425</xdr:rowOff>
    </xdr:to>
    <xdr:pic>
      <xdr:nvPicPr>
        <xdr:cNvPr id="2"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544300"/>
          <a:ext cx="809625" cy="0"/>
        </a:xfrm>
        <a:prstGeom prst="rect">
          <a:avLst/>
        </a:prstGeom>
        <a:solidFill>
          <a:srgbClr val="FFFFFF"/>
        </a:solidFill>
      </xdr:spPr>
    </xdr:pic>
    <xdr:clientData/>
  </xdr:twoCellAnchor>
  <xdr:twoCellAnchor>
    <xdr:from>
      <xdr:col>1</xdr:col>
      <xdr:colOff>9525</xdr:colOff>
      <xdr:row>27</xdr:row>
      <xdr:rowOff>228600</xdr:rowOff>
    </xdr:from>
    <xdr:to>
      <xdr:col>1</xdr:col>
      <xdr:colOff>552450</xdr:colOff>
      <xdr:row>27</xdr:row>
      <xdr:rowOff>781050</xdr:rowOff>
    </xdr:to>
    <xdr:pic>
      <xdr:nvPicPr>
        <xdr:cNvPr id="3"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1382375"/>
          <a:ext cx="542925" cy="0"/>
        </a:xfrm>
        <a:prstGeom prst="rect">
          <a:avLst/>
        </a:prstGeom>
        <a:solidFill>
          <a:srgbClr val="FFFFFF"/>
        </a:solidFill>
      </xdr:spPr>
    </xdr:pic>
    <xdr:clientData/>
  </xdr:twoCellAnchor>
  <xdr:twoCellAnchor>
    <xdr:from>
      <xdr:col>1</xdr:col>
      <xdr:colOff>28575</xdr:colOff>
      <xdr:row>28</xdr:row>
      <xdr:rowOff>257175</xdr:rowOff>
    </xdr:from>
    <xdr:to>
      <xdr:col>2</xdr:col>
      <xdr:colOff>0</xdr:colOff>
      <xdr:row>28</xdr:row>
      <xdr:rowOff>733425</xdr:rowOff>
    </xdr:to>
    <xdr:pic>
      <xdr:nvPicPr>
        <xdr:cNvPr id="7"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544300"/>
          <a:ext cx="809625" cy="0"/>
        </a:xfrm>
        <a:prstGeom prst="rect">
          <a:avLst/>
        </a:prstGeom>
        <a:solidFill>
          <a:srgbClr val="FFFFFF"/>
        </a:solidFill>
      </xdr:spPr>
    </xdr:pic>
    <xdr:clientData/>
  </xdr:twoCellAnchor>
  <xdr:twoCellAnchor>
    <xdr:from>
      <xdr:col>1</xdr:col>
      <xdr:colOff>9525</xdr:colOff>
      <xdr:row>27</xdr:row>
      <xdr:rowOff>228600</xdr:rowOff>
    </xdr:from>
    <xdr:to>
      <xdr:col>1</xdr:col>
      <xdr:colOff>552450</xdr:colOff>
      <xdr:row>27</xdr:row>
      <xdr:rowOff>781050</xdr:rowOff>
    </xdr:to>
    <xdr:pic>
      <xdr:nvPicPr>
        <xdr:cNvPr id="8"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1382375"/>
          <a:ext cx="542925" cy="0"/>
        </a:xfrm>
        <a:prstGeom prst="rect">
          <a:avLst/>
        </a:prstGeom>
        <a:solidFill>
          <a:srgbClr val="FFFFFF"/>
        </a:solidFill>
      </xdr:spPr>
    </xdr:pic>
    <xdr:clientData/>
  </xdr:twoCellAnchor>
  <xdr:twoCellAnchor>
    <xdr:from>
      <xdr:col>1</xdr:col>
      <xdr:colOff>28575</xdr:colOff>
      <xdr:row>28</xdr:row>
      <xdr:rowOff>257175</xdr:rowOff>
    </xdr:from>
    <xdr:to>
      <xdr:col>2</xdr:col>
      <xdr:colOff>0</xdr:colOff>
      <xdr:row>28</xdr:row>
      <xdr:rowOff>733425</xdr:rowOff>
    </xdr:to>
    <xdr:pic>
      <xdr:nvPicPr>
        <xdr:cNvPr id="17"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544300"/>
          <a:ext cx="809625" cy="0"/>
        </a:xfrm>
        <a:prstGeom prst="rect">
          <a:avLst/>
        </a:prstGeom>
        <a:solidFill>
          <a:srgbClr val="FFFFFF"/>
        </a:solidFill>
      </xdr:spPr>
    </xdr:pic>
    <xdr:clientData/>
  </xdr:twoCellAnchor>
  <xdr:twoCellAnchor>
    <xdr:from>
      <xdr:col>1</xdr:col>
      <xdr:colOff>9525</xdr:colOff>
      <xdr:row>27</xdr:row>
      <xdr:rowOff>228600</xdr:rowOff>
    </xdr:from>
    <xdr:to>
      <xdr:col>1</xdr:col>
      <xdr:colOff>552450</xdr:colOff>
      <xdr:row>27</xdr:row>
      <xdr:rowOff>781050</xdr:rowOff>
    </xdr:to>
    <xdr:pic>
      <xdr:nvPicPr>
        <xdr:cNvPr id="18"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1382375"/>
          <a:ext cx="542925" cy="0"/>
        </a:xfrm>
        <a:prstGeom prst="rect">
          <a:avLst/>
        </a:prstGeom>
        <a:solidFill>
          <a:srgbClr val="FFFFFF"/>
        </a:solidFill>
      </xdr:spPr>
    </xdr:pic>
    <xdr:clientData/>
  </xdr:twoCellAnchor>
  <xdr:twoCellAnchor>
    <xdr:from>
      <xdr:col>1</xdr:col>
      <xdr:colOff>28575</xdr:colOff>
      <xdr:row>28</xdr:row>
      <xdr:rowOff>257175</xdr:rowOff>
    </xdr:from>
    <xdr:to>
      <xdr:col>2</xdr:col>
      <xdr:colOff>0</xdr:colOff>
      <xdr:row>28</xdr:row>
      <xdr:rowOff>733425</xdr:rowOff>
    </xdr:to>
    <xdr:pic>
      <xdr:nvPicPr>
        <xdr:cNvPr id="22"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544300"/>
          <a:ext cx="809625" cy="0"/>
        </a:xfrm>
        <a:prstGeom prst="rect">
          <a:avLst/>
        </a:prstGeom>
        <a:solidFill>
          <a:srgbClr val="FFFFFF"/>
        </a:solidFill>
      </xdr:spPr>
    </xdr:pic>
    <xdr:clientData/>
  </xdr:twoCellAnchor>
  <xdr:twoCellAnchor>
    <xdr:from>
      <xdr:col>1</xdr:col>
      <xdr:colOff>9525</xdr:colOff>
      <xdr:row>27</xdr:row>
      <xdr:rowOff>228600</xdr:rowOff>
    </xdr:from>
    <xdr:to>
      <xdr:col>1</xdr:col>
      <xdr:colOff>552450</xdr:colOff>
      <xdr:row>27</xdr:row>
      <xdr:rowOff>781050</xdr:rowOff>
    </xdr:to>
    <xdr:pic>
      <xdr:nvPicPr>
        <xdr:cNvPr id="23"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1382375"/>
          <a:ext cx="542925" cy="0"/>
        </a:xfrm>
        <a:prstGeom prst="rect">
          <a:avLst/>
        </a:prstGeom>
        <a:solidFill>
          <a:srgbClr val="FFFFFF"/>
        </a:solidFill>
      </xdr:spPr>
    </xdr:pic>
    <xdr:clientData/>
  </xdr:twoCellAnchor>
  <xdr:twoCellAnchor>
    <xdr:from>
      <xdr:col>1</xdr:col>
      <xdr:colOff>28575</xdr:colOff>
      <xdr:row>24</xdr:row>
      <xdr:rowOff>257175</xdr:rowOff>
    </xdr:from>
    <xdr:to>
      <xdr:col>2</xdr:col>
      <xdr:colOff>0</xdr:colOff>
      <xdr:row>24</xdr:row>
      <xdr:rowOff>733425</xdr:rowOff>
    </xdr:to>
    <xdr:pic>
      <xdr:nvPicPr>
        <xdr:cNvPr id="32"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0896600"/>
          <a:ext cx="809625" cy="0"/>
        </a:xfrm>
        <a:prstGeom prst="rect">
          <a:avLst/>
        </a:prstGeom>
        <a:solidFill>
          <a:srgbClr val="FFFFFF"/>
        </a:solidFill>
      </xdr:spPr>
    </xdr:pic>
    <xdr:clientData/>
  </xdr:twoCellAnchor>
  <xdr:twoCellAnchor>
    <xdr:from>
      <xdr:col>1</xdr:col>
      <xdr:colOff>9525</xdr:colOff>
      <xdr:row>23</xdr:row>
      <xdr:rowOff>228600</xdr:rowOff>
    </xdr:from>
    <xdr:to>
      <xdr:col>1</xdr:col>
      <xdr:colOff>552450</xdr:colOff>
      <xdr:row>23</xdr:row>
      <xdr:rowOff>781050</xdr:rowOff>
    </xdr:to>
    <xdr:pic>
      <xdr:nvPicPr>
        <xdr:cNvPr id="33"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0734675"/>
          <a:ext cx="542925" cy="0"/>
        </a:xfrm>
        <a:prstGeom prst="rect">
          <a:avLst/>
        </a:prstGeom>
        <a:solidFill>
          <a:srgbClr val="FFFFFF"/>
        </a:solidFill>
      </xdr:spPr>
    </xdr:pic>
    <xdr:clientData/>
  </xdr:twoCellAnchor>
  <xdr:twoCellAnchor>
    <xdr:from>
      <xdr:col>1</xdr:col>
      <xdr:colOff>28575</xdr:colOff>
      <xdr:row>28</xdr:row>
      <xdr:rowOff>257175</xdr:rowOff>
    </xdr:from>
    <xdr:to>
      <xdr:col>2</xdr:col>
      <xdr:colOff>0</xdr:colOff>
      <xdr:row>28</xdr:row>
      <xdr:rowOff>733425</xdr:rowOff>
    </xdr:to>
    <xdr:pic>
      <xdr:nvPicPr>
        <xdr:cNvPr id="42"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477625"/>
          <a:ext cx="809625" cy="0"/>
        </a:xfrm>
        <a:prstGeom prst="rect">
          <a:avLst/>
        </a:prstGeom>
        <a:solidFill>
          <a:srgbClr val="FFFFFF"/>
        </a:solidFill>
      </xdr:spPr>
    </xdr:pic>
    <xdr:clientData/>
  </xdr:twoCellAnchor>
  <xdr:twoCellAnchor>
    <xdr:from>
      <xdr:col>1</xdr:col>
      <xdr:colOff>9525</xdr:colOff>
      <xdr:row>27</xdr:row>
      <xdr:rowOff>228600</xdr:rowOff>
    </xdr:from>
    <xdr:to>
      <xdr:col>1</xdr:col>
      <xdr:colOff>552450</xdr:colOff>
      <xdr:row>27</xdr:row>
      <xdr:rowOff>781050</xdr:rowOff>
    </xdr:to>
    <xdr:pic>
      <xdr:nvPicPr>
        <xdr:cNvPr id="43"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1315700"/>
          <a:ext cx="542925" cy="0"/>
        </a:xfrm>
        <a:prstGeom prst="rect">
          <a:avLst/>
        </a:prstGeom>
        <a:solidFill>
          <a:srgbClr val="FFFFFF"/>
        </a:solidFill>
      </xdr:spPr>
    </xdr:pic>
    <xdr:clientData/>
  </xdr:twoCellAnchor>
  <xdr:twoCellAnchor>
    <xdr:from>
      <xdr:col>1</xdr:col>
      <xdr:colOff>28575</xdr:colOff>
      <xdr:row>28</xdr:row>
      <xdr:rowOff>257175</xdr:rowOff>
    </xdr:from>
    <xdr:to>
      <xdr:col>2</xdr:col>
      <xdr:colOff>0</xdr:colOff>
      <xdr:row>28</xdr:row>
      <xdr:rowOff>733425</xdr:rowOff>
    </xdr:to>
    <xdr:pic>
      <xdr:nvPicPr>
        <xdr:cNvPr id="47"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477625"/>
          <a:ext cx="809625" cy="0"/>
        </a:xfrm>
        <a:prstGeom prst="rect">
          <a:avLst/>
        </a:prstGeom>
        <a:solidFill>
          <a:srgbClr val="FFFFFF"/>
        </a:solidFill>
      </xdr:spPr>
    </xdr:pic>
    <xdr:clientData/>
  </xdr:twoCellAnchor>
  <xdr:twoCellAnchor>
    <xdr:from>
      <xdr:col>1</xdr:col>
      <xdr:colOff>9525</xdr:colOff>
      <xdr:row>27</xdr:row>
      <xdr:rowOff>228600</xdr:rowOff>
    </xdr:from>
    <xdr:to>
      <xdr:col>1</xdr:col>
      <xdr:colOff>552450</xdr:colOff>
      <xdr:row>27</xdr:row>
      <xdr:rowOff>781050</xdr:rowOff>
    </xdr:to>
    <xdr:pic>
      <xdr:nvPicPr>
        <xdr:cNvPr id="48"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1315700"/>
          <a:ext cx="542925" cy="0"/>
        </a:xfrm>
        <a:prstGeom prst="rect">
          <a:avLst/>
        </a:prstGeom>
        <a:solidFill>
          <a:srgbClr val="FFFFFF"/>
        </a:solidFill>
      </xdr:spPr>
    </xdr:pic>
    <xdr:clientData/>
  </xdr:twoCellAnchor>
  <xdr:twoCellAnchor editAs="oneCell">
    <xdr:from>
      <xdr:col>1</xdr:col>
      <xdr:colOff>123825</xdr:colOff>
      <xdr:row>11</xdr:row>
      <xdr:rowOff>19050</xdr:rowOff>
    </xdr:from>
    <xdr:to>
      <xdr:col>1</xdr:col>
      <xdr:colOff>609600</xdr:colOff>
      <xdr:row>11</xdr:row>
      <xdr:rowOff>892475</xdr:rowOff>
    </xdr:to>
    <xdr:pic>
      <xdr:nvPicPr>
        <xdr:cNvPr id="58" name="Picture 14"/>
        <xdr:cNvPicPr>
          <a:picLocks noChangeAspect="1" noChangeArrowheads="1"/>
        </xdr:cNvPicPr>
      </xdr:nvPicPr>
      <xdr:blipFill>
        <a:blip xmlns:r="http://schemas.openxmlformats.org/officeDocument/2006/relationships" r:embed="rId3" cstate="print"/>
        <a:srcRect/>
        <a:stretch>
          <a:fillRect/>
        </a:stretch>
      </xdr:blipFill>
      <xdr:spPr bwMode="auto">
        <a:xfrm>
          <a:off x="428625" y="3800475"/>
          <a:ext cx="485775" cy="873425"/>
        </a:xfrm>
        <a:prstGeom prst="rect">
          <a:avLst/>
        </a:prstGeom>
        <a:noFill/>
      </xdr:spPr>
    </xdr:pic>
    <xdr:clientData/>
  </xdr:twoCellAnchor>
  <xdr:twoCellAnchor editAs="oneCell">
    <xdr:from>
      <xdr:col>1</xdr:col>
      <xdr:colOff>123825</xdr:colOff>
      <xdr:row>11</xdr:row>
      <xdr:rowOff>19050</xdr:rowOff>
    </xdr:from>
    <xdr:to>
      <xdr:col>1</xdr:col>
      <xdr:colOff>609600</xdr:colOff>
      <xdr:row>11</xdr:row>
      <xdr:rowOff>892475</xdr:rowOff>
    </xdr:to>
    <xdr:pic>
      <xdr:nvPicPr>
        <xdr:cNvPr id="60" name="Picture 14"/>
        <xdr:cNvPicPr>
          <a:picLocks noChangeAspect="1" noChangeArrowheads="1"/>
        </xdr:cNvPicPr>
      </xdr:nvPicPr>
      <xdr:blipFill>
        <a:blip xmlns:r="http://schemas.openxmlformats.org/officeDocument/2006/relationships" r:embed="rId4" cstate="print"/>
        <a:srcRect/>
        <a:stretch>
          <a:fillRect/>
        </a:stretch>
      </xdr:blipFill>
      <xdr:spPr bwMode="auto">
        <a:xfrm>
          <a:off x="428625" y="3800475"/>
          <a:ext cx="485775" cy="873425"/>
        </a:xfrm>
        <a:prstGeom prst="rect">
          <a:avLst/>
        </a:prstGeom>
        <a:noFill/>
      </xdr:spPr>
    </xdr:pic>
    <xdr:clientData/>
  </xdr:twoCellAnchor>
  <xdr:twoCellAnchor editAs="oneCell">
    <xdr:from>
      <xdr:col>1</xdr:col>
      <xdr:colOff>0</xdr:colOff>
      <xdr:row>15</xdr:row>
      <xdr:rowOff>0</xdr:rowOff>
    </xdr:from>
    <xdr:to>
      <xdr:col>1</xdr:col>
      <xdr:colOff>304800</xdr:colOff>
      <xdr:row>15</xdr:row>
      <xdr:rowOff>304800</xdr:rowOff>
    </xdr:to>
    <xdr:sp macro="" textlink="">
      <xdr:nvSpPr>
        <xdr:cNvPr id="63" name="AutoShape 3" descr="Meia Soquete Branca Unissex 3 pares Qualidade Premium | Shopee Brasil"/>
        <xdr:cNvSpPr>
          <a:spLocks noChangeAspect="1" noChangeArrowheads="1"/>
        </xdr:cNvSpPr>
      </xdr:nvSpPr>
      <xdr:spPr bwMode="auto">
        <a:xfrm>
          <a:off x="304800" y="7362825"/>
          <a:ext cx="304800" cy="304800"/>
        </a:xfrm>
        <a:prstGeom prst="rect">
          <a:avLst/>
        </a:prstGeom>
        <a:noFill/>
      </xdr:spPr>
    </xdr:sp>
    <xdr:clientData/>
  </xdr:twoCellAnchor>
  <xdr:twoCellAnchor editAs="oneCell">
    <xdr:from>
      <xdr:col>1</xdr:col>
      <xdr:colOff>0</xdr:colOff>
      <xdr:row>15</xdr:row>
      <xdr:rowOff>0</xdr:rowOff>
    </xdr:from>
    <xdr:to>
      <xdr:col>1</xdr:col>
      <xdr:colOff>304800</xdr:colOff>
      <xdr:row>15</xdr:row>
      <xdr:rowOff>304800</xdr:rowOff>
    </xdr:to>
    <xdr:sp macro="" textlink="">
      <xdr:nvSpPr>
        <xdr:cNvPr id="64" name="AutoShape 5" descr="Meia soquete branca 3 unidades n° 32-36 | Shopee Brasil"/>
        <xdr:cNvSpPr>
          <a:spLocks noChangeAspect="1" noChangeArrowheads="1"/>
        </xdr:cNvSpPr>
      </xdr:nvSpPr>
      <xdr:spPr bwMode="auto">
        <a:xfrm>
          <a:off x="304800" y="7362825"/>
          <a:ext cx="304800" cy="304800"/>
        </a:xfrm>
        <a:prstGeom prst="rect">
          <a:avLst/>
        </a:prstGeom>
        <a:noFill/>
      </xdr:spPr>
    </xdr:sp>
    <xdr:clientData/>
  </xdr:twoCellAnchor>
  <xdr:twoCellAnchor editAs="oneCell">
    <xdr:from>
      <xdr:col>1</xdr:col>
      <xdr:colOff>0</xdr:colOff>
      <xdr:row>15</xdr:row>
      <xdr:rowOff>0</xdr:rowOff>
    </xdr:from>
    <xdr:to>
      <xdr:col>1</xdr:col>
      <xdr:colOff>304800</xdr:colOff>
      <xdr:row>15</xdr:row>
      <xdr:rowOff>304800</xdr:rowOff>
    </xdr:to>
    <xdr:sp macro="" textlink="">
      <xdr:nvSpPr>
        <xdr:cNvPr id="13314" name="AutoShape 2" descr="Meia Social Preta Masculina, Meias Com Preço De Atacado S1 | MercadoLivre"/>
        <xdr:cNvSpPr>
          <a:spLocks noChangeAspect="1" noChangeArrowheads="1"/>
        </xdr:cNvSpPr>
      </xdr:nvSpPr>
      <xdr:spPr bwMode="auto">
        <a:xfrm>
          <a:off x="304800" y="8382000"/>
          <a:ext cx="304800" cy="304800"/>
        </a:xfrm>
        <a:prstGeom prst="rect">
          <a:avLst/>
        </a:prstGeom>
        <a:noFill/>
      </xdr:spPr>
    </xdr:sp>
    <xdr:clientData/>
  </xdr:twoCellAnchor>
  <xdr:twoCellAnchor editAs="oneCell">
    <xdr:from>
      <xdr:col>1</xdr:col>
      <xdr:colOff>104776</xdr:colOff>
      <xdr:row>15</xdr:row>
      <xdr:rowOff>19050</xdr:rowOff>
    </xdr:from>
    <xdr:to>
      <xdr:col>1</xdr:col>
      <xdr:colOff>742950</xdr:colOff>
      <xdr:row>15</xdr:row>
      <xdr:rowOff>676275</xdr:rowOff>
    </xdr:to>
    <xdr:pic>
      <xdr:nvPicPr>
        <xdr:cNvPr id="13315" name="Picture 3" descr="Kit 12 Pares Meia Social Preta Masculina em Promoção | Ofertas na Americanas"/>
        <xdr:cNvPicPr>
          <a:picLocks noChangeAspect="1" noChangeArrowheads="1"/>
        </xdr:cNvPicPr>
      </xdr:nvPicPr>
      <xdr:blipFill>
        <a:blip xmlns:r="http://schemas.openxmlformats.org/officeDocument/2006/relationships" r:embed="rId5" cstate="print"/>
        <a:srcRect/>
        <a:stretch>
          <a:fillRect/>
        </a:stretch>
      </xdr:blipFill>
      <xdr:spPr bwMode="auto">
        <a:xfrm>
          <a:off x="409576" y="8401050"/>
          <a:ext cx="638174" cy="657225"/>
        </a:xfrm>
        <a:prstGeom prst="rect">
          <a:avLst/>
        </a:prstGeom>
        <a:noFill/>
      </xdr:spPr>
    </xdr:pic>
    <xdr:clientData/>
  </xdr:twoCellAnchor>
  <xdr:twoCellAnchor editAs="oneCell">
    <xdr:from>
      <xdr:col>1</xdr:col>
      <xdr:colOff>47625</xdr:colOff>
      <xdr:row>13</xdr:row>
      <xdr:rowOff>152400</xdr:rowOff>
    </xdr:from>
    <xdr:to>
      <xdr:col>1</xdr:col>
      <xdr:colOff>695325</xdr:colOff>
      <xdr:row>13</xdr:row>
      <xdr:rowOff>1143000</xdr:rowOff>
    </xdr:to>
    <xdr:pic>
      <xdr:nvPicPr>
        <xdr:cNvPr id="69" name="Picture 1" descr="https://static.dafiti.com.br/p/Democrata-Sapato-Social-Democrata-Clean-Preto-8526-3118691-1-feed.jpg"/>
        <xdr:cNvPicPr>
          <a:picLocks noChangeAspect="1" noChangeArrowheads="1"/>
        </xdr:cNvPicPr>
      </xdr:nvPicPr>
      <xdr:blipFill>
        <a:blip xmlns:r="http://schemas.openxmlformats.org/officeDocument/2006/relationships" r:embed="rId6" cstate="print"/>
        <a:srcRect/>
        <a:stretch>
          <a:fillRect/>
        </a:stretch>
      </xdr:blipFill>
      <xdr:spPr bwMode="auto">
        <a:xfrm>
          <a:off x="352425" y="7038975"/>
          <a:ext cx="647700" cy="990600"/>
        </a:xfrm>
        <a:prstGeom prst="rect">
          <a:avLst/>
        </a:prstGeom>
        <a:noFill/>
      </xdr:spPr>
    </xdr:pic>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3316" name="AutoShape 4" descr="CALÇA SOCIAL MASCULINA OXFORD TECIDO 100% POLIÉSTER. no Elo7 | atacado das calça  social. (C50108)"/>
        <xdr:cNvSpPr>
          <a:spLocks noChangeAspect="1" noChangeArrowheads="1"/>
        </xdr:cNvSpPr>
      </xdr:nvSpPr>
      <xdr:spPr bwMode="auto">
        <a:xfrm>
          <a:off x="304800" y="1171575"/>
          <a:ext cx="304800" cy="304800"/>
        </a:xfrm>
        <a:prstGeom prst="rect">
          <a:avLst/>
        </a:prstGeom>
        <a:noFill/>
      </xdr:spPr>
    </xdr:sp>
    <xdr:clientData/>
  </xdr:twoCellAnchor>
  <xdr:twoCellAnchor editAs="oneCell">
    <xdr:from>
      <xdr:col>1</xdr:col>
      <xdr:colOff>95250</xdr:colOff>
      <xdr:row>3</xdr:row>
      <xdr:rowOff>57150</xdr:rowOff>
    </xdr:from>
    <xdr:to>
      <xdr:col>1</xdr:col>
      <xdr:colOff>790575</xdr:colOff>
      <xdr:row>3</xdr:row>
      <xdr:rowOff>876300</xdr:rowOff>
    </xdr:to>
    <xdr:pic>
      <xdr:nvPicPr>
        <xdr:cNvPr id="13317" name="Picture 5" descr="CALÇA SOCIAL MASCULINA OXFORD TECIDO 100% POLIÉSTER."/>
        <xdr:cNvPicPr>
          <a:picLocks noChangeAspect="1" noChangeArrowheads="1"/>
        </xdr:cNvPicPr>
      </xdr:nvPicPr>
      <xdr:blipFill>
        <a:blip xmlns:r="http://schemas.openxmlformats.org/officeDocument/2006/relationships" r:embed="rId7" cstate="print"/>
        <a:srcRect/>
        <a:stretch>
          <a:fillRect/>
        </a:stretch>
      </xdr:blipFill>
      <xdr:spPr bwMode="auto">
        <a:xfrm>
          <a:off x="400050" y="1228725"/>
          <a:ext cx="695325" cy="819150"/>
        </a:xfrm>
        <a:prstGeom prst="rect">
          <a:avLst/>
        </a:prstGeom>
        <a:noFill/>
      </xdr:spPr>
    </xdr:pic>
    <xdr:clientData/>
  </xdr:twoCellAnchor>
  <xdr:twoCellAnchor editAs="oneCell">
    <xdr:from>
      <xdr:col>1</xdr:col>
      <xdr:colOff>76201</xdr:colOff>
      <xdr:row>5</xdr:row>
      <xdr:rowOff>38100</xdr:rowOff>
    </xdr:from>
    <xdr:to>
      <xdr:col>1</xdr:col>
      <xdr:colOff>742951</xdr:colOff>
      <xdr:row>5</xdr:row>
      <xdr:rowOff>676275</xdr:rowOff>
    </xdr:to>
    <xdr:pic>
      <xdr:nvPicPr>
        <xdr:cNvPr id="13318" name="Picture 6" descr="Conheça os Tipos de Corte de Terno - Canal Masculino"/>
        <xdr:cNvPicPr>
          <a:picLocks noChangeAspect="1" noChangeArrowheads="1"/>
        </xdr:cNvPicPr>
      </xdr:nvPicPr>
      <xdr:blipFill>
        <a:blip xmlns:r="http://schemas.openxmlformats.org/officeDocument/2006/relationships" r:embed="rId8" cstate="print"/>
        <a:srcRect/>
        <a:stretch>
          <a:fillRect/>
        </a:stretch>
      </xdr:blipFill>
      <xdr:spPr bwMode="auto">
        <a:xfrm>
          <a:off x="381001" y="2409825"/>
          <a:ext cx="666750" cy="638175"/>
        </a:xfrm>
        <a:prstGeom prst="rect">
          <a:avLst/>
        </a:prstGeom>
        <a:noFill/>
      </xdr:spPr>
    </xdr:pic>
    <xdr:clientData/>
  </xdr:twoCellAnchor>
  <xdr:twoCellAnchor editAs="oneCell">
    <xdr:from>
      <xdr:col>1</xdr:col>
      <xdr:colOff>57152</xdr:colOff>
      <xdr:row>7</xdr:row>
      <xdr:rowOff>38148</xdr:rowOff>
    </xdr:from>
    <xdr:to>
      <xdr:col>1</xdr:col>
      <xdr:colOff>666750</xdr:colOff>
      <xdr:row>7</xdr:row>
      <xdr:rowOff>571500</xdr:rowOff>
    </xdr:to>
    <xdr:pic>
      <xdr:nvPicPr>
        <xdr:cNvPr id="13319" name="Picture 7" descr="Gravata Borboleta - Outras Marcas - Masculino - Acessorios"/>
        <xdr:cNvPicPr>
          <a:picLocks noChangeAspect="1" noChangeArrowheads="1"/>
        </xdr:cNvPicPr>
      </xdr:nvPicPr>
      <xdr:blipFill>
        <a:blip xmlns:r="http://schemas.openxmlformats.org/officeDocument/2006/relationships" r:embed="rId9" cstate="print"/>
        <a:srcRect/>
        <a:stretch>
          <a:fillRect/>
        </a:stretch>
      </xdr:blipFill>
      <xdr:spPr bwMode="auto">
        <a:xfrm>
          <a:off x="361952" y="3419523"/>
          <a:ext cx="609598" cy="533352"/>
        </a:xfrm>
        <a:prstGeom prst="rect">
          <a:avLst/>
        </a:prstGeom>
        <a:noFill/>
      </xdr:spPr>
    </xdr:pic>
    <xdr:clientData/>
  </xdr:twoCellAnchor>
  <xdr:twoCellAnchor editAs="oneCell">
    <xdr:from>
      <xdr:col>1</xdr:col>
      <xdr:colOff>38101</xdr:colOff>
      <xdr:row>9</xdr:row>
      <xdr:rowOff>95250</xdr:rowOff>
    </xdr:from>
    <xdr:to>
      <xdr:col>1</xdr:col>
      <xdr:colOff>800101</xdr:colOff>
      <xdr:row>9</xdr:row>
      <xdr:rowOff>885825</xdr:rowOff>
    </xdr:to>
    <xdr:pic>
      <xdr:nvPicPr>
        <xdr:cNvPr id="9217" name="Picture 1" descr="https://www.stefuniformes.com.br/wp-content/uploads/2019/01/social.jpg"/>
        <xdr:cNvPicPr>
          <a:picLocks noChangeAspect="1" noChangeArrowheads="1"/>
        </xdr:cNvPicPr>
      </xdr:nvPicPr>
      <xdr:blipFill>
        <a:blip xmlns:r="http://schemas.openxmlformats.org/officeDocument/2006/relationships" r:embed="rId10" cstate="print"/>
        <a:srcRect/>
        <a:stretch>
          <a:fillRect/>
        </a:stretch>
      </xdr:blipFill>
      <xdr:spPr bwMode="auto">
        <a:xfrm>
          <a:off x="342901" y="4533900"/>
          <a:ext cx="762000" cy="79057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28575</xdr:colOff>
      <xdr:row>24</xdr:row>
      <xdr:rowOff>257175</xdr:rowOff>
    </xdr:from>
    <xdr:to>
      <xdr:col>2</xdr:col>
      <xdr:colOff>0</xdr:colOff>
      <xdr:row>24</xdr:row>
      <xdr:rowOff>733425</xdr:rowOff>
    </xdr:to>
    <xdr:pic>
      <xdr:nvPicPr>
        <xdr:cNvPr id="2"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001375"/>
          <a:ext cx="809625" cy="0"/>
        </a:xfrm>
        <a:prstGeom prst="rect">
          <a:avLst/>
        </a:prstGeom>
        <a:solidFill>
          <a:srgbClr val="FFFFFF"/>
        </a:solidFill>
      </xdr:spPr>
    </xdr:pic>
    <xdr:clientData/>
  </xdr:twoCellAnchor>
  <xdr:twoCellAnchor>
    <xdr:from>
      <xdr:col>1</xdr:col>
      <xdr:colOff>9525</xdr:colOff>
      <xdr:row>23</xdr:row>
      <xdr:rowOff>228600</xdr:rowOff>
    </xdr:from>
    <xdr:to>
      <xdr:col>1</xdr:col>
      <xdr:colOff>552450</xdr:colOff>
      <xdr:row>23</xdr:row>
      <xdr:rowOff>781050</xdr:rowOff>
    </xdr:to>
    <xdr:pic>
      <xdr:nvPicPr>
        <xdr:cNvPr id="3"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0839450"/>
          <a:ext cx="542925" cy="0"/>
        </a:xfrm>
        <a:prstGeom prst="rect">
          <a:avLst/>
        </a:prstGeom>
        <a:solidFill>
          <a:srgbClr val="FFFFFF"/>
        </a:solidFill>
      </xdr:spPr>
    </xdr:pic>
    <xdr:clientData/>
  </xdr:twoCellAnchor>
  <xdr:twoCellAnchor>
    <xdr:from>
      <xdr:col>1</xdr:col>
      <xdr:colOff>28575</xdr:colOff>
      <xdr:row>24</xdr:row>
      <xdr:rowOff>257175</xdr:rowOff>
    </xdr:from>
    <xdr:to>
      <xdr:col>2</xdr:col>
      <xdr:colOff>0</xdr:colOff>
      <xdr:row>24</xdr:row>
      <xdr:rowOff>733425</xdr:rowOff>
    </xdr:to>
    <xdr:pic>
      <xdr:nvPicPr>
        <xdr:cNvPr id="6"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001375"/>
          <a:ext cx="809625" cy="0"/>
        </a:xfrm>
        <a:prstGeom prst="rect">
          <a:avLst/>
        </a:prstGeom>
        <a:solidFill>
          <a:srgbClr val="FFFFFF"/>
        </a:solidFill>
      </xdr:spPr>
    </xdr:pic>
    <xdr:clientData/>
  </xdr:twoCellAnchor>
  <xdr:twoCellAnchor>
    <xdr:from>
      <xdr:col>1</xdr:col>
      <xdr:colOff>9525</xdr:colOff>
      <xdr:row>23</xdr:row>
      <xdr:rowOff>228600</xdr:rowOff>
    </xdr:from>
    <xdr:to>
      <xdr:col>1</xdr:col>
      <xdr:colOff>552450</xdr:colOff>
      <xdr:row>23</xdr:row>
      <xdr:rowOff>781050</xdr:rowOff>
    </xdr:to>
    <xdr:pic>
      <xdr:nvPicPr>
        <xdr:cNvPr id="7"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0839450"/>
          <a:ext cx="542925" cy="0"/>
        </a:xfrm>
        <a:prstGeom prst="rect">
          <a:avLst/>
        </a:prstGeom>
        <a:solidFill>
          <a:srgbClr val="FFFFFF"/>
        </a:solidFill>
      </xdr:spPr>
    </xdr:pic>
    <xdr:clientData/>
  </xdr:twoCellAnchor>
  <xdr:twoCellAnchor>
    <xdr:from>
      <xdr:col>1</xdr:col>
      <xdr:colOff>28575</xdr:colOff>
      <xdr:row>24</xdr:row>
      <xdr:rowOff>257175</xdr:rowOff>
    </xdr:from>
    <xdr:to>
      <xdr:col>2</xdr:col>
      <xdr:colOff>0</xdr:colOff>
      <xdr:row>24</xdr:row>
      <xdr:rowOff>733425</xdr:rowOff>
    </xdr:to>
    <xdr:pic>
      <xdr:nvPicPr>
        <xdr:cNvPr id="12"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001375"/>
          <a:ext cx="809625" cy="0"/>
        </a:xfrm>
        <a:prstGeom prst="rect">
          <a:avLst/>
        </a:prstGeom>
        <a:solidFill>
          <a:srgbClr val="FFFFFF"/>
        </a:solidFill>
      </xdr:spPr>
    </xdr:pic>
    <xdr:clientData/>
  </xdr:twoCellAnchor>
  <xdr:twoCellAnchor>
    <xdr:from>
      <xdr:col>1</xdr:col>
      <xdr:colOff>9525</xdr:colOff>
      <xdr:row>23</xdr:row>
      <xdr:rowOff>228600</xdr:rowOff>
    </xdr:from>
    <xdr:to>
      <xdr:col>1</xdr:col>
      <xdr:colOff>552450</xdr:colOff>
      <xdr:row>23</xdr:row>
      <xdr:rowOff>781050</xdr:rowOff>
    </xdr:to>
    <xdr:pic>
      <xdr:nvPicPr>
        <xdr:cNvPr id="13"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0839450"/>
          <a:ext cx="542925" cy="0"/>
        </a:xfrm>
        <a:prstGeom prst="rect">
          <a:avLst/>
        </a:prstGeom>
        <a:solidFill>
          <a:srgbClr val="FFFFFF"/>
        </a:solidFill>
      </xdr:spPr>
    </xdr:pic>
    <xdr:clientData/>
  </xdr:twoCellAnchor>
  <xdr:twoCellAnchor>
    <xdr:from>
      <xdr:col>1</xdr:col>
      <xdr:colOff>28575</xdr:colOff>
      <xdr:row>24</xdr:row>
      <xdr:rowOff>257175</xdr:rowOff>
    </xdr:from>
    <xdr:to>
      <xdr:col>2</xdr:col>
      <xdr:colOff>0</xdr:colOff>
      <xdr:row>24</xdr:row>
      <xdr:rowOff>733425</xdr:rowOff>
    </xdr:to>
    <xdr:pic>
      <xdr:nvPicPr>
        <xdr:cNvPr id="16"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001375"/>
          <a:ext cx="809625" cy="0"/>
        </a:xfrm>
        <a:prstGeom prst="rect">
          <a:avLst/>
        </a:prstGeom>
        <a:solidFill>
          <a:srgbClr val="FFFFFF"/>
        </a:solidFill>
      </xdr:spPr>
    </xdr:pic>
    <xdr:clientData/>
  </xdr:twoCellAnchor>
  <xdr:twoCellAnchor>
    <xdr:from>
      <xdr:col>1</xdr:col>
      <xdr:colOff>9525</xdr:colOff>
      <xdr:row>23</xdr:row>
      <xdr:rowOff>228600</xdr:rowOff>
    </xdr:from>
    <xdr:to>
      <xdr:col>1</xdr:col>
      <xdr:colOff>552450</xdr:colOff>
      <xdr:row>23</xdr:row>
      <xdr:rowOff>781050</xdr:rowOff>
    </xdr:to>
    <xdr:pic>
      <xdr:nvPicPr>
        <xdr:cNvPr id="17"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0839450"/>
          <a:ext cx="542925" cy="0"/>
        </a:xfrm>
        <a:prstGeom prst="rect">
          <a:avLst/>
        </a:prstGeom>
        <a:solidFill>
          <a:srgbClr val="FFFFFF"/>
        </a:solidFill>
      </xdr:spPr>
    </xdr:pic>
    <xdr:clientData/>
  </xdr:twoCellAnchor>
  <xdr:twoCellAnchor>
    <xdr:from>
      <xdr:col>1</xdr:col>
      <xdr:colOff>28575</xdr:colOff>
      <xdr:row>20</xdr:row>
      <xdr:rowOff>257175</xdr:rowOff>
    </xdr:from>
    <xdr:to>
      <xdr:col>2</xdr:col>
      <xdr:colOff>0</xdr:colOff>
      <xdr:row>20</xdr:row>
      <xdr:rowOff>733425</xdr:rowOff>
    </xdr:to>
    <xdr:pic>
      <xdr:nvPicPr>
        <xdr:cNvPr id="22"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0353675"/>
          <a:ext cx="809625" cy="0"/>
        </a:xfrm>
        <a:prstGeom prst="rect">
          <a:avLst/>
        </a:prstGeom>
        <a:solidFill>
          <a:srgbClr val="FFFFFF"/>
        </a:solidFill>
      </xdr:spPr>
    </xdr:pic>
    <xdr:clientData/>
  </xdr:twoCellAnchor>
  <xdr:twoCellAnchor>
    <xdr:from>
      <xdr:col>1</xdr:col>
      <xdr:colOff>9525</xdr:colOff>
      <xdr:row>19</xdr:row>
      <xdr:rowOff>228600</xdr:rowOff>
    </xdr:from>
    <xdr:to>
      <xdr:col>1</xdr:col>
      <xdr:colOff>552450</xdr:colOff>
      <xdr:row>19</xdr:row>
      <xdr:rowOff>781050</xdr:rowOff>
    </xdr:to>
    <xdr:pic>
      <xdr:nvPicPr>
        <xdr:cNvPr id="23"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0191750"/>
          <a:ext cx="542925" cy="0"/>
        </a:xfrm>
        <a:prstGeom prst="rect">
          <a:avLst/>
        </a:prstGeom>
        <a:solidFill>
          <a:srgbClr val="FFFFFF"/>
        </a:solidFill>
      </xdr:spPr>
    </xdr:pic>
    <xdr:clientData/>
  </xdr:twoCellAnchor>
  <xdr:twoCellAnchor>
    <xdr:from>
      <xdr:col>1</xdr:col>
      <xdr:colOff>28575</xdr:colOff>
      <xdr:row>24</xdr:row>
      <xdr:rowOff>257175</xdr:rowOff>
    </xdr:from>
    <xdr:to>
      <xdr:col>2</xdr:col>
      <xdr:colOff>0</xdr:colOff>
      <xdr:row>24</xdr:row>
      <xdr:rowOff>733425</xdr:rowOff>
    </xdr:to>
    <xdr:pic>
      <xdr:nvPicPr>
        <xdr:cNvPr id="28"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001375"/>
          <a:ext cx="809625" cy="0"/>
        </a:xfrm>
        <a:prstGeom prst="rect">
          <a:avLst/>
        </a:prstGeom>
        <a:solidFill>
          <a:srgbClr val="FFFFFF"/>
        </a:solidFill>
      </xdr:spPr>
    </xdr:pic>
    <xdr:clientData/>
  </xdr:twoCellAnchor>
  <xdr:twoCellAnchor>
    <xdr:from>
      <xdr:col>1</xdr:col>
      <xdr:colOff>9525</xdr:colOff>
      <xdr:row>23</xdr:row>
      <xdr:rowOff>228600</xdr:rowOff>
    </xdr:from>
    <xdr:to>
      <xdr:col>1</xdr:col>
      <xdr:colOff>552450</xdr:colOff>
      <xdr:row>23</xdr:row>
      <xdr:rowOff>781050</xdr:rowOff>
    </xdr:to>
    <xdr:pic>
      <xdr:nvPicPr>
        <xdr:cNvPr id="29"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0839450"/>
          <a:ext cx="542925" cy="0"/>
        </a:xfrm>
        <a:prstGeom prst="rect">
          <a:avLst/>
        </a:prstGeom>
        <a:solidFill>
          <a:srgbClr val="FFFFFF"/>
        </a:solidFill>
      </xdr:spPr>
    </xdr:pic>
    <xdr:clientData/>
  </xdr:twoCellAnchor>
  <xdr:twoCellAnchor>
    <xdr:from>
      <xdr:col>1</xdr:col>
      <xdr:colOff>28575</xdr:colOff>
      <xdr:row>24</xdr:row>
      <xdr:rowOff>257175</xdr:rowOff>
    </xdr:from>
    <xdr:to>
      <xdr:col>2</xdr:col>
      <xdr:colOff>0</xdr:colOff>
      <xdr:row>24</xdr:row>
      <xdr:rowOff>733425</xdr:rowOff>
    </xdr:to>
    <xdr:pic>
      <xdr:nvPicPr>
        <xdr:cNvPr id="32" name="Imagem 12"/>
        <xdr:cNvPicPr>
          <a:picLocks noChangeAspect="1" noChangeArrowheads="1"/>
        </xdr:cNvPicPr>
      </xdr:nvPicPr>
      <xdr:blipFill>
        <a:blip xmlns:r="http://schemas.openxmlformats.org/officeDocument/2006/relationships" r:embed="rId1" cstate="print"/>
        <a:srcRect/>
        <a:stretch>
          <a:fillRect/>
        </a:stretch>
      </xdr:blipFill>
      <xdr:spPr bwMode="auto">
        <a:xfrm>
          <a:off x="333375" y="11001375"/>
          <a:ext cx="809625" cy="0"/>
        </a:xfrm>
        <a:prstGeom prst="rect">
          <a:avLst/>
        </a:prstGeom>
        <a:solidFill>
          <a:srgbClr val="FFFFFF"/>
        </a:solidFill>
      </xdr:spPr>
    </xdr:pic>
    <xdr:clientData/>
  </xdr:twoCellAnchor>
  <xdr:twoCellAnchor>
    <xdr:from>
      <xdr:col>1</xdr:col>
      <xdr:colOff>9525</xdr:colOff>
      <xdr:row>23</xdr:row>
      <xdr:rowOff>228600</xdr:rowOff>
    </xdr:from>
    <xdr:to>
      <xdr:col>1</xdr:col>
      <xdr:colOff>552450</xdr:colOff>
      <xdr:row>23</xdr:row>
      <xdr:rowOff>781050</xdr:rowOff>
    </xdr:to>
    <xdr:pic>
      <xdr:nvPicPr>
        <xdr:cNvPr id="33" name="Imagem 13"/>
        <xdr:cNvPicPr>
          <a:picLocks noChangeAspect="1" noChangeArrowheads="1"/>
        </xdr:cNvPicPr>
      </xdr:nvPicPr>
      <xdr:blipFill>
        <a:blip xmlns:r="http://schemas.openxmlformats.org/officeDocument/2006/relationships" r:embed="rId2" cstate="print"/>
        <a:srcRect/>
        <a:stretch>
          <a:fillRect/>
        </a:stretch>
      </xdr:blipFill>
      <xdr:spPr bwMode="auto">
        <a:xfrm>
          <a:off x="314325" y="10839450"/>
          <a:ext cx="542925" cy="0"/>
        </a:xfrm>
        <a:prstGeom prst="rect">
          <a:avLst/>
        </a:prstGeom>
        <a:solidFill>
          <a:srgbClr val="FFFFFF"/>
        </a:solidFill>
      </xdr:spPr>
    </xdr:pic>
    <xdr:clientData/>
  </xdr:twoCellAnchor>
  <xdr:twoCellAnchor editAs="oneCell">
    <xdr:from>
      <xdr:col>1</xdr:col>
      <xdr:colOff>123825</xdr:colOff>
      <xdr:row>7</xdr:row>
      <xdr:rowOff>19050</xdr:rowOff>
    </xdr:from>
    <xdr:to>
      <xdr:col>1</xdr:col>
      <xdr:colOff>609600</xdr:colOff>
      <xdr:row>7</xdr:row>
      <xdr:rowOff>892475</xdr:rowOff>
    </xdr:to>
    <xdr:pic>
      <xdr:nvPicPr>
        <xdr:cNvPr id="57" name="Picture 14"/>
        <xdr:cNvPicPr>
          <a:picLocks noChangeAspect="1" noChangeArrowheads="1"/>
        </xdr:cNvPicPr>
      </xdr:nvPicPr>
      <xdr:blipFill>
        <a:blip xmlns:r="http://schemas.openxmlformats.org/officeDocument/2006/relationships" r:embed="rId3" cstate="print"/>
        <a:srcRect/>
        <a:stretch>
          <a:fillRect/>
        </a:stretch>
      </xdr:blipFill>
      <xdr:spPr bwMode="auto">
        <a:xfrm>
          <a:off x="428625" y="3638550"/>
          <a:ext cx="485775" cy="873425"/>
        </a:xfrm>
        <a:prstGeom prst="rect">
          <a:avLst/>
        </a:prstGeom>
        <a:noFill/>
      </xdr:spPr>
    </xdr:pic>
    <xdr:clientData/>
  </xdr:twoCellAnchor>
  <xdr:twoCellAnchor editAs="oneCell">
    <xdr:from>
      <xdr:col>1</xdr:col>
      <xdr:colOff>123825</xdr:colOff>
      <xdr:row>7</xdr:row>
      <xdr:rowOff>19050</xdr:rowOff>
    </xdr:from>
    <xdr:to>
      <xdr:col>1</xdr:col>
      <xdr:colOff>609600</xdr:colOff>
      <xdr:row>7</xdr:row>
      <xdr:rowOff>892475</xdr:rowOff>
    </xdr:to>
    <xdr:pic>
      <xdr:nvPicPr>
        <xdr:cNvPr id="58" name="Picture 14"/>
        <xdr:cNvPicPr>
          <a:picLocks noChangeAspect="1" noChangeArrowheads="1"/>
        </xdr:cNvPicPr>
      </xdr:nvPicPr>
      <xdr:blipFill>
        <a:blip xmlns:r="http://schemas.openxmlformats.org/officeDocument/2006/relationships" r:embed="rId3" cstate="print"/>
        <a:srcRect/>
        <a:stretch>
          <a:fillRect/>
        </a:stretch>
      </xdr:blipFill>
      <xdr:spPr bwMode="auto">
        <a:xfrm>
          <a:off x="428625" y="3638550"/>
          <a:ext cx="485775" cy="873425"/>
        </a:xfrm>
        <a:prstGeom prst="rect">
          <a:avLst/>
        </a:prstGeom>
        <a:noFill/>
      </xdr:spPr>
    </xdr:pic>
    <xdr:clientData/>
  </xdr:twoCellAnchor>
  <xdr:twoCellAnchor editAs="oneCell">
    <xdr:from>
      <xdr:col>1</xdr:col>
      <xdr:colOff>133349</xdr:colOff>
      <xdr:row>3</xdr:row>
      <xdr:rowOff>85725</xdr:rowOff>
    </xdr:from>
    <xdr:to>
      <xdr:col>1</xdr:col>
      <xdr:colOff>676276</xdr:colOff>
      <xdr:row>3</xdr:row>
      <xdr:rowOff>866775</xdr:rowOff>
    </xdr:to>
    <xdr:pic>
      <xdr:nvPicPr>
        <xdr:cNvPr id="59" name="Imagem 58"/>
        <xdr:cNvPicPr>
          <a:picLocks noChangeAspect="1"/>
        </xdr:cNvPicPr>
      </xdr:nvPicPr>
      <xdr:blipFill>
        <a:blip xmlns:r="http://schemas.openxmlformats.org/officeDocument/2006/relationships" r:embed="rId4" cstate="print"/>
        <a:stretch>
          <a:fillRect/>
        </a:stretch>
      </xdr:blipFill>
      <xdr:spPr>
        <a:xfrm>
          <a:off x="438149" y="1257300"/>
          <a:ext cx="542927" cy="781050"/>
        </a:xfrm>
        <a:prstGeom prst="rect">
          <a:avLst/>
        </a:prstGeom>
      </xdr:spPr>
    </xdr:pic>
    <xdr:clientData/>
  </xdr:twoCellAnchor>
  <xdr:twoCellAnchor editAs="oneCell">
    <xdr:from>
      <xdr:col>1</xdr:col>
      <xdr:colOff>85724</xdr:colOff>
      <xdr:row>11</xdr:row>
      <xdr:rowOff>9526</xdr:rowOff>
    </xdr:from>
    <xdr:to>
      <xdr:col>1</xdr:col>
      <xdr:colOff>794543</xdr:colOff>
      <xdr:row>11</xdr:row>
      <xdr:rowOff>733425</xdr:rowOff>
    </xdr:to>
    <xdr:pic>
      <xdr:nvPicPr>
        <xdr:cNvPr id="60" name="Picture 1" descr="https://images2.marisa.com.br/medias/sys_master/images/images/hce/h9a/10731741806622/Meia-feminina-3-4-Europeu-Fio-20-Trifil-null-10010667460-C1.jpg"/>
        <xdr:cNvPicPr>
          <a:picLocks noChangeAspect="1" noChangeArrowheads="1"/>
        </xdr:cNvPicPr>
      </xdr:nvPicPr>
      <xdr:blipFill>
        <a:blip xmlns:r="http://schemas.openxmlformats.org/officeDocument/2006/relationships" r:embed="rId5" cstate="print"/>
        <a:srcRect/>
        <a:stretch>
          <a:fillRect/>
        </a:stretch>
      </xdr:blipFill>
      <xdr:spPr bwMode="auto">
        <a:xfrm>
          <a:off x="390524" y="6581776"/>
          <a:ext cx="708819" cy="781049"/>
        </a:xfrm>
        <a:prstGeom prst="rect">
          <a:avLst/>
        </a:prstGeom>
        <a:noFill/>
      </xdr:spPr>
    </xdr:pic>
    <xdr:clientData/>
  </xdr:twoCellAnchor>
  <xdr:twoCellAnchor editAs="oneCell">
    <xdr:from>
      <xdr:col>1</xdr:col>
      <xdr:colOff>190501</xdr:colOff>
      <xdr:row>9</xdr:row>
      <xdr:rowOff>171449</xdr:rowOff>
    </xdr:from>
    <xdr:to>
      <xdr:col>1</xdr:col>
      <xdr:colOff>657225</xdr:colOff>
      <xdr:row>10</xdr:row>
      <xdr:rowOff>0</xdr:rowOff>
    </xdr:to>
    <xdr:pic>
      <xdr:nvPicPr>
        <xdr:cNvPr id="61" name="Picture 2" descr="Scarpin Modare Salto Baixo Bico Redondo Liso - Feminino - Preto"/>
        <xdr:cNvPicPr>
          <a:picLocks noChangeAspect="1" noChangeArrowheads="1"/>
        </xdr:cNvPicPr>
      </xdr:nvPicPr>
      <xdr:blipFill>
        <a:blip xmlns:r="http://schemas.openxmlformats.org/officeDocument/2006/relationships" r:embed="rId6" cstate="print"/>
        <a:srcRect/>
        <a:stretch>
          <a:fillRect/>
        </a:stretch>
      </xdr:blipFill>
      <xdr:spPr bwMode="auto">
        <a:xfrm>
          <a:off x="495301" y="5333999"/>
          <a:ext cx="466724" cy="952501"/>
        </a:xfrm>
        <a:prstGeom prst="rect">
          <a:avLst/>
        </a:prstGeom>
        <a:noFill/>
      </xdr:spPr>
    </xdr:pic>
    <xdr:clientData/>
  </xdr:twoCellAnchor>
  <xdr:twoCellAnchor editAs="oneCell">
    <xdr:from>
      <xdr:col>1</xdr:col>
      <xdr:colOff>123827</xdr:colOff>
      <xdr:row>5</xdr:row>
      <xdr:rowOff>190499</xdr:rowOff>
    </xdr:from>
    <xdr:to>
      <xdr:col>1</xdr:col>
      <xdr:colOff>625750</xdr:colOff>
      <xdr:row>5</xdr:row>
      <xdr:rowOff>1176672</xdr:rowOff>
    </xdr:to>
    <xdr:pic>
      <xdr:nvPicPr>
        <xdr:cNvPr id="12289" name="Picture 1" descr="Uniformes Pallavitino"/>
        <xdr:cNvPicPr>
          <a:picLocks noChangeAspect="1" noChangeArrowheads="1"/>
        </xdr:cNvPicPr>
      </xdr:nvPicPr>
      <xdr:blipFill>
        <a:blip xmlns:r="http://schemas.openxmlformats.org/officeDocument/2006/relationships" r:embed="rId7" cstate="print"/>
        <a:srcRect/>
        <a:stretch>
          <a:fillRect/>
        </a:stretch>
      </xdr:blipFill>
      <xdr:spPr bwMode="auto">
        <a:xfrm>
          <a:off x="428627" y="2752724"/>
          <a:ext cx="501923" cy="986173"/>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tabColor rgb="FFFFFF00"/>
  </sheetPr>
  <dimension ref="B1:K33"/>
  <sheetViews>
    <sheetView workbookViewId="0">
      <selection activeCell="J16" sqref="J16"/>
    </sheetView>
  </sheetViews>
  <sheetFormatPr defaultRowHeight="12.75"/>
  <cols>
    <col min="2" max="2" width="14.140625" bestFit="1" customWidth="1"/>
    <col min="3" max="3" width="18.28515625" bestFit="1" customWidth="1"/>
    <col min="4" max="4" width="21" style="55" bestFit="1" customWidth="1"/>
    <col min="5" max="5" width="21" style="55" customWidth="1"/>
    <col min="7" max="7" width="9.140625" customWidth="1"/>
  </cols>
  <sheetData>
    <row r="1" spans="2:11" ht="13.5" thickBot="1"/>
    <row r="2" spans="2:11" ht="13.5" thickBot="1">
      <c r="B2" s="390" t="s">
        <v>164</v>
      </c>
      <c r="C2" s="391"/>
      <c r="D2" s="391"/>
      <c r="E2" s="392"/>
      <c r="G2" s="390" t="s">
        <v>177</v>
      </c>
      <c r="H2" s="391"/>
      <c r="I2" s="391"/>
      <c r="J2" s="391"/>
      <c r="K2" s="392"/>
    </row>
    <row r="3" spans="2:11" s="56" customFormat="1" ht="13.5" thickBot="1">
      <c r="B3" s="67" t="s">
        <v>160</v>
      </c>
      <c r="C3" s="68" t="s">
        <v>167</v>
      </c>
      <c r="D3" s="68" t="s">
        <v>161</v>
      </c>
      <c r="E3" s="69" t="s">
        <v>162</v>
      </c>
      <c r="G3" s="67">
        <v>30</v>
      </c>
      <c r="H3" s="68">
        <v>36</v>
      </c>
      <c r="I3" s="68">
        <v>40</v>
      </c>
      <c r="J3" s="68" t="s">
        <v>176</v>
      </c>
      <c r="K3" s="69" t="s">
        <v>175</v>
      </c>
    </row>
    <row r="4" spans="2:11" ht="12.75" customHeight="1">
      <c r="B4" s="405" t="s">
        <v>149</v>
      </c>
      <c r="C4" s="406" t="s">
        <v>150</v>
      </c>
      <c r="D4" s="59">
        <v>27</v>
      </c>
      <c r="E4" s="60">
        <v>30</v>
      </c>
      <c r="G4" s="76">
        <f>D4</f>
        <v>27</v>
      </c>
      <c r="H4" s="77"/>
      <c r="I4" s="77"/>
      <c r="J4" s="77"/>
      <c r="K4" s="78"/>
    </row>
    <row r="5" spans="2:11" ht="12.75" customHeight="1">
      <c r="B5" s="404"/>
      <c r="C5" s="407"/>
      <c r="D5" s="57">
        <v>9</v>
      </c>
      <c r="E5" s="61">
        <v>40</v>
      </c>
      <c r="G5" s="79"/>
      <c r="H5" s="80"/>
      <c r="I5" s="80">
        <f>D5</f>
        <v>9</v>
      </c>
      <c r="J5" s="80"/>
      <c r="K5" s="81"/>
    </row>
    <row r="6" spans="2:11" ht="12.75" customHeight="1">
      <c r="B6" s="62" t="s">
        <v>139</v>
      </c>
      <c r="C6" s="58" t="s">
        <v>151</v>
      </c>
      <c r="D6" s="57">
        <v>5</v>
      </c>
      <c r="E6" s="61">
        <v>36</v>
      </c>
      <c r="G6" s="79"/>
      <c r="H6" s="80">
        <f>D6</f>
        <v>5</v>
      </c>
      <c r="I6" s="80"/>
      <c r="J6" s="80"/>
      <c r="K6" s="81"/>
    </row>
    <row r="7" spans="2:11" ht="12.75" customHeight="1">
      <c r="B7" s="404" t="s">
        <v>140</v>
      </c>
      <c r="C7" s="407" t="s">
        <v>152</v>
      </c>
      <c r="D7" s="57">
        <v>6</v>
      </c>
      <c r="E7" s="61">
        <v>36</v>
      </c>
      <c r="G7" s="79"/>
      <c r="H7" s="80">
        <f>D7</f>
        <v>6</v>
      </c>
      <c r="I7" s="80"/>
      <c r="J7" s="80"/>
      <c r="K7" s="81"/>
    </row>
    <row r="8" spans="2:11" ht="12.75" customHeight="1">
      <c r="B8" s="404"/>
      <c r="C8" s="407"/>
      <c r="D8" s="57">
        <v>2</v>
      </c>
      <c r="E8" s="61">
        <v>40</v>
      </c>
      <c r="G8" s="79"/>
      <c r="H8" s="80"/>
      <c r="I8" s="80">
        <f>D8</f>
        <v>2</v>
      </c>
      <c r="J8" s="80"/>
      <c r="K8" s="81"/>
    </row>
    <row r="9" spans="2:11" ht="12.75" customHeight="1">
      <c r="B9" s="404"/>
      <c r="C9" s="58" t="s">
        <v>153</v>
      </c>
      <c r="D9" s="57">
        <v>2</v>
      </c>
      <c r="E9" s="61">
        <v>40</v>
      </c>
      <c r="G9" s="79"/>
      <c r="H9" s="80"/>
      <c r="I9" s="80">
        <f>D9</f>
        <v>2</v>
      </c>
      <c r="J9" s="80"/>
      <c r="K9" s="81"/>
    </row>
    <row r="10" spans="2:11" ht="12.75" customHeight="1">
      <c r="B10" s="404"/>
      <c r="C10" s="58" t="s">
        <v>154</v>
      </c>
      <c r="D10" s="57">
        <v>2</v>
      </c>
      <c r="E10" s="61">
        <v>40</v>
      </c>
      <c r="G10" s="79"/>
      <c r="H10" s="80"/>
      <c r="I10" s="80">
        <f>D10</f>
        <v>2</v>
      </c>
      <c r="J10" s="80"/>
      <c r="K10" s="81"/>
    </row>
    <row r="11" spans="2:11" ht="12.75" customHeight="1">
      <c r="B11" s="404" t="s">
        <v>156</v>
      </c>
      <c r="C11" s="58" t="s">
        <v>157</v>
      </c>
      <c r="D11" s="57">
        <v>4</v>
      </c>
      <c r="E11" s="61">
        <v>40</v>
      </c>
      <c r="G11" s="79"/>
      <c r="H11" s="80"/>
      <c r="I11" s="80">
        <f>D11</f>
        <v>4</v>
      </c>
      <c r="J11" s="80"/>
      <c r="K11" s="81"/>
    </row>
    <row r="12" spans="2:11" ht="12.75" customHeight="1">
      <c r="B12" s="404"/>
      <c r="C12" s="58" t="s">
        <v>165</v>
      </c>
      <c r="D12" s="57">
        <v>11</v>
      </c>
      <c r="E12" s="61">
        <v>40</v>
      </c>
      <c r="G12" s="79"/>
      <c r="H12" s="80"/>
      <c r="I12" s="80">
        <f>D12</f>
        <v>11</v>
      </c>
      <c r="J12" s="80"/>
      <c r="K12" s="81"/>
    </row>
    <row r="13" spans="2:11" ht="12.75" customHeight="1">
      <c r="B13" s="404"/>
      <c r="C13" s="58" t="s">
        <v>158</v>
      </c>
      <c r="D13" s="57">
        <v>4</v>
      </c>
      <c r="E13" s="61" t="s">
        <v>166</v>
      </c>
      <c r="G13" s="79"/>
      <c r="H13" s="80"/>
      <c r="I13" s="80"/>
      <c r="J13" s="80">
        <f>D13/2</f>
        <v>2</v>
      </c>
      <c r="K13" s="81">
        <f>D13/2</f>
        <v>2</v>
      </c>
    </row>
    <row r="14" spans="2:11" ht="12.75" customHeight="1">
      <c r="B14" s="404"/>
      <c r="C14" s="58" t="s">
        <v>159</v>
      </c>
      <c r="D14" s="57">
        <v>2</v>
      </c>
      <c r="E14" s="61">
        <v>30</v>
      </c>
      <c r="G14" s="79">
        <f>D14</f>
        <v>2</v>
      </c>
      <c r="H14" s="80"/>
      <c r="I14" s="80"/>
      <c r="J14" s="80"/>
      <c r="K14" s="81"/>
    </row>
    <row r="15" spans="2:11" ht="12.75" customHeight="1" thickBot="1">
      <c r="B15" s="63"/>
      <c r="C15" s="64" t="s">
        <v>163</v>
      </c>
      <c r="D15" s="65">
        <v>1</v>
      </c>
      <c r="E15" s="66">
        <v>40</v>
      </c>
      <c r="G15" s="82"/>
      <c r="H15" s="83"/>
      <c r="I15" s="83">
        <f>D15</f>
        <v>1</v>
      </c>
      <c r="J15" s="83"/>
      <c r="K15" s="84"/>
    </row>
    <row r="16" spans="2:11" ht="12.75" customHeight="1" thickBot="1">
      <c r="B16" s="393" t="s">
        <v>57</v>
      </c>
      <c r="C16" s="394"/>
      <c r="D16" s="397">
        <f>SUM(D4:D15)</f>
        <v>75</v>
      </c>
      <c r="E16" s="398"/>
      <c r="G16" s="67">
        <f>SUM(G4:G15)</f>
        <v>29</v>
      </c>
      <c r="H16" s="68">
        <f>SUM(H4:H15)</f>
        <v>11</v>
      </c>
      <c r="I16" s="68">
        <f>SUM(I4:I15)</f>
        <v>31</v>
      </c>
      <c r="J16" s="68">
        <f>SUM(J4:J15)</f>
        <v>2</v>
      </c>
      <c r="K16" s="69">
        <f>SUM(K4:K15)</f>
        <v>2</v>
      </c>
    </row>
    <row r="17" spans="2:11" ht="13.5" thickBot="1">
      <c r="B17" s="395"/>
      <c r="C17" s="396"/>
      <c r="D17" s="399"/>
      <c r="E17" s="400"/>
      <c r="G17" s="401">
        <f>SUM(G16:K16)</f>
        <v>75</v>
      </c>
      <c r="H17" s="402"/>
      <c r="I17" s="402"/>
      <c r="J17" s="402"/>
      <c r="K17" s="403"/>
    </row>
    <row r="21" spans="2:11" ht="15.75">
      <c r="G21" s="71" t="s">
        <v>141</v>
      </c>
    </row>
    <row r="22" spans="2:11" ht="15.75">
      <c r="G22" s="72" t="s">
        <v>142</v>
      </c>
    </row>
    <row r="23" spans="2:11" ht="15.75">
      <c r="G23" s="73" t="s">
        <v>143</v>
      </c>
    </row>
    <row r="24" spans="2:11" ht="15.75">
      <c r="G24" s="73" t="s">
        <v>144</v>
      </c>
    </row>
    <row r="25" spans="2:11" ht="15.75">
      <c r="B25" s="70" t="s">
        <v>168</v>
      </c>
      <c r="G25" s="74" t="s">
        <v>145</v>
      </c>
    </row>
    <row r="26" spans="2:11" ht="15.75">
      <c r="B26" s="70" t="s">
        <v>169</v>
      </c>
      <c r="G26" s="73" t="s">
        <v>146</v>
      </c>
    </row>
    <row r="27" spans="2:11" ht="15.75">
      <c r="B27" s="70"/>
      <c r="G27" s="75" t="s">
        <v>155</v>
      </c>
    </row>
    <row r="28" spans="2:11" ht="15.75">
      <c r="B28" s="70" t="s">
        <v>170</v>
      </c>
      <c r="G28" s="74" t="s">
        <v>147</v>
      </c>
    </row>
    <row r="29" spans="2:11" ht="15.75">
      <c r="B29" s="70" t="s">
        <v>171</v>
      </c>
      <c r="G29" s="74" t="s">
        <v>148</v>
      </c>
    </row>
    <row r="30" spans="2:11" ht="15.75">
      <c r="B30" s="70" t="s">
        <v>172</v>
      </c>
    </row>
    <row r="31" spans="2:11" ht="15.75">
      <c r="B31" s="70"/>
    </row>
    <row r="32" spans="2:11" ht="15.75">
      <c r="B32" s="70" t="s">
        <v>173</v>
      </c>
    </row>
    <row r="33" spans="2:2" ht="15.75">
      <c r="B33" s="70" t="s">
        <v>174</v>
      </c>
    </row>
  </sheetData>
  <mergeCells count="10">
    <mergeCell ref="B2:E2"/>
    <mergeCell ref="G2:K2"/>
    <mergeCell ref="B16:C17"/>
    <mergeCell ref="D16:E17"/>
    <mergeCell ref="G17:K17"/>
    <mergeCell ref="B7:B10"/>
    <mergeCell ref="B4:B5"/>
    <mergeCell ref="C4:C5"/>
    <mergeCell ref="C7:C8"/>
    <mergeCell ref="B11:B14"/>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B38"/>
  <sheetViews>
    <sheetView view="pageBreakPreview" topLeftCell="A13" zoomScaleSheetLayoutView="100" workbookViewId="0">
      <selection activeCell="B38" sqref="B38"/>
    </sheetView>
  </sheetViews>
  <sheetFormatPr defaultRowHeight="12.75"/>
  <cols>
    <col min="1" max="1" width="6.85546875" customWidth="1"/>
    <col min="2" max="2" width="159.42578125" style="243" customWidth="1"/>
  </cols>
  <sheetData>
    <row r="1" spans="1:2" ht="23.25">
      <c r="A1" s="408" t="s">
        <v>263</v>
      </c>
      <c r="B1" s="409"/>
    </row>
    <row r="2" spans="1:2" ht="37.5" customHeight="1">
      <c r="A2" s="410" t="s">
        <v>264</v>
      </c>
      <c r="B2" s="411"/>
    </row>
    <row r="3" spans="1:2" ht="15.75">
      <c r="A3" s="232">
        <v>1</v>
      </c>
      <c r="B3" s="233" t="s">
        <v>265</v>
      </c>
    </row>
    <row r="4" spans="1:2" ht="31.5">
      <c r="A4" s="234" t="s">
        <v>242</v>
      </c>
      <c r="B4" s="235" t="s">
        <v>266</v>
      </c>
    </row>
    <row r="5" spans="1:2" ht="15.75">
      <c r="A5" s="232">
        <v>2</v>
      </c>
      <c r="B5" s="233" t="s">
        <v>267</v>
      </c>
    </row>
    <row r="6" spans="1:2" ht="31.5">
      <c r="A6" s="236" t="s">
        <v>55</v>
      </c>
      <c r="B6" s="235" t="s">
        <v>268</v>
      </c>
    </row>
    <row r="7" spans="1:2" ht="31.5">
      <c r="A7" s="236" t="s">
        <v>269</v>
      </c>
      <c r="B7" s="235" t="s">
        <v>270</v>
      </c>
    </row>
    <row r="8" spans="1:2" ht="31.5">
      <c r="A8" s="236" t="s">
        <v>62</v>
      </c>
      <c r="B8" s="235" t="s">
        <v>271</v>
      </c>
    </row>
    <row r="9" spans="1:2" ht="15.75">
      <c r="A9" s="236" t="s">
        <v>72</v>
      </c>
      <c r="B9" s="235" t="s">
        <v>272</v>
      </c>
    </row>
    <row r="10" spans="1:2" ht="31.5">
      <c r="A10" s="236" t="s">
        <v>273</v>
      </c>
      <c r="B10" s="235" t="s">
        <v>383</v>
      </c>
    </row>
    <row r="11" spans="1:2" ht="15.75">
      <c r="A11" s="236" t="s">
        <v>274</v>
      </c>
      <c r="B11" s="235" t="s">
        <v>275</v>
      </c>
    </row>
    <row r="12" spans="1:2" ht="63">
      <c r="A12" s="236" t="s">
        <v>276</v>
      </c>
      <c r="B12" s="242" t="s">
        <v>277</v>
      </c>
    </row>
    <row r="13" spans="1:2" ht="31.5">
      <c r="A13" s="236" t="s">
        <v>278</v>
      </c>
      <c r="B13" s="235" t="s">
        <v>545</v>
      </c>
    </row>
    <row r="14" spans="1:2" ht="15.75">
      <c r="A14" s="236" t="s">
        <v>279</v>
      </c>
      <c r="B14" s="235" t="s">
        <v>280</v>
      </c>
    </row>
    <row r="15" spans="1:2" ht="15.75">
      <c r="A15" s="236" t="s">
        <v>281</v>
      </c>
      <c r="B15" s="235" t="s">
        <v>282</v>
      </c>
    </row>
    <row r="16" spans="1:2" ht="47.25">
      <c r="A16" s="236" t="s">
        <v>283</v>
      </c>
      <c r="B16" s="235" t="s">
        <v>284</v>
      </c>
    </row>
    <row r="17" spans="1:2" ht="31.5">
      <c r="A17" s="236" t="s">
        <v>285</v>
      </c>
      <c r="B17" s="235" t="s">
        <v>286</v>
      </c>
    </row>
    <row r="18" spans="1:2" ht="36" customHeight="1">
      <c r="A18" s="236" t="s">
        <v>287</v>
      </c>
      <c r="B18" s="388" t="s">
        <v>539</v>
      </c>
    </row>
    <row r="19" spans="1:2" ht="15.75">
      <c r="A19" s="236" t="s">
        <v>291</v>
      </c>
      <c r="B19" s="238" t="s">
        <v>288</v>
      </c>
    </row>
    <row r="20" spans="1:2" ht="31.5">
      <c r="A20" s="237" t="s">
        <v>540</v>
      </c>
      <c r="B20" s="238" t="s">
        <v>289</v>
      </c>
    </row>
    <row r="21" spans="1:2" ht="15.75">
      <c r="A21" s="236" t="s">
        <v>541</v>
      </c>
      <c r="B21" s="235" t="s">
        <v>290</v>
      </c>
    </row>
    <row r="22" spans="1:2" ht="31.5">
      <c r="A22" s="236" t="s">
        <v>293</v>
      </c>
      <c r="B22" s="239" t="s">
        <v>292</v>
      </c>
    </row>
    <row r="23" spans="1:2" ht="47.25">
      <c r="A23" s="236" t="s">
        <v>295</v>
      </c>
      <c r="B23" s="235" t="s">
        <v>294</v>
      </c>
    </row>
    <row r="24" spans="1:2" ht="31.5">
      <c r="A24" s="236" t="s">
        <v>297</v>
      </c>
      <c r="B24" s="235" t="s">
        <v>296</v>
      </c>
    </row>
    <row r="25" spans="1:2" ht="47.25">
      <c r="A25" s="236" t="s">
        <v>299</v>
      </c>
      <c r="B25" s="235" t="s">
        <v>298</v>
      </c>
    </row>
    <row r="26" spans="1:2" ht="15.75">
      <c r="A26" s="236" t="s">
        <v>303</v>
      </c>
      <c r="B26" s="238" t="s">
        <v>300</v>
      </c>
    </row>
    <row r="27" spans="1:2" ht="78.75">
      <c r="A27" s="236" t="s">
        <v>305</v>
      </c>
      <c r="B27" s="238" t="s">
        <v>301</v>
      </c>
    </row>
    <row r="28" spans="1:2" ht="31.5">
      <c r="A28" s="240" t="s">
        <v>307</v>
      </c>
      <c r="B28" s="238" t="s">
        <v>302</v>
      </c>
    </row>
    <row r="29" spans="1:2" ht="47.25">
      <c r="A29" s="236" t="s">
        <v>309</v>
      </c>
      <c r="B29" s="238" t="s">
        <v>304</v>
      </c>
    </row>
    <row r="30" spans="1:2" ht="15.75">
      <c r="A30" s="236" t="s">
        <v>542</v>
      </c>
      <c r="B30" s="238" t="s">
        <v>306</v>
      </c>
    </row>
    <row r="31" spans="1:2" ht="15.75">
      <c r="A31" s="236" t="s">
        <v>543</v>
      </c>
      <c r="B31" s="238" t="s">
        <v>308</v>
      </c>
    </row>
    <row r="32" spans="1:2" ht="31.5">
      <c r="A32" s="237" t="s">
        <v>544</v>
      </c>
      <c r="B32" s="241" t="s">
        <v>310</v>
      </c>
    </row>
    <row r="33" spans="1:2" ht="47.25">
      <c r="A33" s="237" t="s">
        <v>311</v>
      </c>
      <c r="B33" s="242" t="s">
        <v>312</v>
      </c>
    </row>
    <row r="34" spans="1:2" ht="63">
      <c r="A34" s="237" t="s">
        <v>313</v>
      </c>
      <c r="B34" s="242" t="s">
        <v>314</v>
      </c>
    </row>
    <row r="35" spans="1:2" ht="63">
      <c r="A35" s="237" t="s">
        <v>315</v>
      </c>
      <c r="B35" s="242" t="s">
        <v>316</v>
      </c>
    </row>
    <row r="36" spans="1:2" ht="31.5">
      <c r="A36" s="237" t="s">
        <v>317</v>
      </c>
      <c r="B36" s="242" t="s">
        <v>318</v>
      </c>
    </row>
    <row r="37" spans="1:2" ht="47.25">
      <c r="A37" s="237" t="s">
        <v>319</v>
      </c>
      <c r="B37" s="242" t="s">
        <v>320</v>
      </c>
    </row>
    <row r="38" spans="1:2" ht="31.5">
      <c r="A38" s="237" t="s">
        <v>321</v>
      </c>
      <c r="B38" s="242" t="s">
        <v>322</v>
      </c>
    </row>
  </sheetData>
  <mergeCells count="2">
    <mergeCell ref="A1:B1"/>
    <mergeCell ref="A2:B2"/>
  </mergeCells>
  <pageMargins left="0.51181102362204722" right="0.51181102362204722" top="0.78740157480314965" bottom="0.78740157480314965" header="0.31496062992125984" footer="0.31496062992125984"/>
  <pageSetup paperSize="9" scale="72" orientation="landscape" r:id="rId1"/>
</worksheet>
</file>

<file path=xl/worksheets/sheet3.xml><?xml version="1.0" encoding="utf-8"?>
<worksheet xmlns="http://schemas.openxmlformats.org/spreadsheetml/2006/main" xmlns:r="http://schemas.openxmlformats.org/officeDocument/2006/relationships">
  <sheetPr>
    <tabColor rgb="FFFF0000"/>
    <pageSetUpPr fitToPage="1"/>
  </sheetPr>
  <dimension ref="A1:L44"/>
  <sheetViews>
    <sheetView view="pageBreakPreview" topLeftCell="A13" zoomScaleSheetLayoutView="100" workbookViewId="0">
      <selection activeCell="F30" sqref="F30"/>
    </sheetView>
  </sheetViews>
  <sheetFormatPr defaultColWidth="9.140625" defaultRowHeight="12.75"/>
  <cols>
    <col min="1" max="1" width="46.28515625" style="11" bestFit="1" customWidth="1"/>
    <col min="2" max="3" width="17.140625" style="12" customWidth="1"/>
    <col min="4" max="4" width="35" style="12" customWidth="1"/>
    <col min="5" max="7" width="17.140625" style="12" customWidth="1"/>
    <col min="8" max="16384" width="9.140625" style="12"/>
  </cols>
  <sheetData>
    <row r="1" spans="1:12" s="2" customFormat="1" ht="30" customHeight="1" thickBot="1">
      <c r="A1" s="412" t="s">
        <v>201</v>
      </c>
      <c r="B1" s="413"/>
      <c r="C1" s="413"/>
      <c r="D1" s="413"/>
      <c r="E1" s="413"/>
      <c r="F1" s="413"/>
      <c r="G1" s="414"/>
      <c r="H1" s="1"/>
      <c r="I1" s="1"/>
      <c r="J1" s="1"/>
    </row>
    <row r="2" spans="1:12" s="2" customFormat="1" ht="12.75" customHeight="1">
      <c r="A2" s="89" t="s">
        <v>28</v>
      </c>
      <c r="B2" s="90"/>
      <c r="C2" s="90"/>
      <c r="D2" s="90"/>
      <c r="E2" s="415" t="s">
        <v>554</v>
      </c>
      <c r="F2" s="415"/>
      <c r="G2" s="416"/>
      <c r="H2" s="1"/>
      <c r="I2" s="10"/>
      <c r="J2" s="10"/>
      <c r="K2" s="10"/>
      <c r="L2" s="1"/>
    </row>
    <row r="3" spans="1:12" s="2" customFormat="1" ht="12.75" customHeight="1">
      <c r="A3" s="333" t="s">
        <v>29</v>
      </c>
      <c r="B3" s="334"/>
      <c r="C3" s="334"/>
      <c r="D3" s="334"/>
      <c r="E3" s="419" t="s">
        <v>555</v>
      </c>
      <c r="F3" s="419"/>
      <c r="G3" s="420"/>
      <c r="H3" s="1"/>
      <c r="I3" s="10"/>
      <c r="J3" s="10"/>
      <c r="K3" s="10"/>
      <c r="L3" s="1"/>
    </row>
    <row r="4" spans="1:12" s="2" customFormat="1" ht="12.75" customHeight="1">
      <c r="A4" s="333" t="s">
        <v>51</v>
      </c>
      <c r="B4" s="334"/>
      <c r="C4" s="335"/>
      <c r="D4" s="335"/>
      <c r="E4" s="422" t="s">
        <v>556</v>
      </c>
      <c r="F4" s="419"/>
      <c r="G4" s="420"/>
      <c r="H4" s="3"/>
      <c r="I4" s="3"/>
      <c r="J4" s="3"/>
      <c r="K4" s="3"/>
      <c r="L4" s="1"/>
    </row>
    <row r="5" spans="1:12" s="2" customFormat="1" ht="12.75" customHeight="1">
      <c r="A5" s="91" t="s">
        <v>103</v>
      </c>
      <c r="B5" s="92"/>
      <c r="C5" s="93"/>
      <c r="D5" s="93"/>
      <c r="E5" s="423"/>
      <c r="F5" s="424"/>
      <c r="G5" s="425"/>
      <c r="H5" s="3"/>
      <c r="I5" s="3"/>
      <c r="J5" s="3"/>
      <c r="K5" s="3"/>
      <c r="L5" s="1"/>
    </row>
    <row r="6" spans="1:12" s="2" customFormat="1" ht="12.75" customHeight="1">
      <c r="A6" s="91" t="s">
        <v>12</v>
      </c>
      <c r="B6" s="92"/>
      <c r="C6" s="92"/>
      <c r="D6" s="92"/>
      <c r="E6" s="92" t="s">
        <v>184</v>
      </c>
      <c r="F6" s="92"/>
      <c r="G6" s="94"/>
      <c r="H6" s="3"/>
      <c r="I6" s="1"/>
      <c r="J6" s="1"/>
      <c r="K6" s="1"/>
    </row>
    <row r="7" spans="1:12" s="2" customFormat="1" ht="12.75" customHeight="1">
      <c r="A7" s="95" t="s">
        <v>15</v>
      </c>
      <c r="B7" s="96"/>
      <c r="C7" s="92"/>
      <c r="D7" s="92"/>
      <c r="E7" s="97">
        <v>12</v>
      </c>
      <c r="F7" s="92"/>
      <c r="G7" s="94"/>
      <c r="H7" s="3"/>
      <c r="I7" s="1"/>
      <c r="J7" s="53"/>
      <c r="K7" s="1"/>
    </row>
    <row r="8" spans="1:12" s="2" customFormat="1" ht="25.5" customHeight="1">
      <c r="A8" s="336" t="s">
        <v>125</v>
      </c>
      <c r="B8" s="337"/>
      <c r="C8" s="337"/>
      <c r="D8" s="337"/>
      <c r="E8" s="417" t="s">
        <v>228</v>
      </c>
      <c r="F8" s="417"/>
      <c r="G8" s="418"/>
      <c r="H8" s="3"/>
      <c r="I8" s="421"/>
      <c r="J8" s="421"/>
      <c r="K8" s="1"/>
    </row>
    <row r="9" spans="1:12" s="2" customFormat="1" ht="12.75" customHeight="1">
      <c r="A9" s="99" t="s">
        <v>1</v>
      </c>
      <c r="B9" s="98"/>
      <c r="C9" s="100"/>
      <c r="D9" s="100"/>
      <c r="E9" s="338" t="s">
        <v>229</v>
      </c>
      <c r="F9" s="339"/>
      <c r="G9" s="101"/>
      <c r="H9" s="3"/>
      <c r="I9" s="10"/>
      <c r="J9" s="10"/>
      <c r="K9" s="1"/>
    </row>
    <row r="10" spans="1:12" s="2" customFormat="1" ht="12.75" customHeight="1">
      <c r="A10" s="102" t="s">
        <v>182</v>
      </c>
      <c r="B10" s="98"/>
      <c r="C10" s="100"/>
      <c r="D10" s="100"/>
      <c r="E10" s="103">
        <v>1302</v>
      </c>
      <c r="F10" s="100"/>
      <c r="G10" s="101"/>
      <c r="H10" s="3"/>
      <c r="I10" s="88"/>
      <c r="J10" s="88"/>
      <c r="K10" s="1"/>
    </row>
    <row r="11" spans="1:12" s="2" customFormat="1" ht="12.75" customHeight="1" thickBot="1">
      <c r="A11" s="427"/>
      <c r="B11" s="428"/>
      <c r="C11" s="428"/>
      <c r="D11" s="428"/>
      <c r="E11" s="104"/>
      <c r="F11" s="105"/>
      <c r="G11" s="106"/>
      <c r="H11" s="3"/>
      <c r="I11" s="37"/>
      <c r="J11" s="37"/>
      <c r="K11" s="1"/>
    </row>
    <row r="12" spans="1:12" s="2" customFormat="1" ht="12.75" customHeight="1" thickBot="1">
      <c r="A12" s="382"/>
      <c r="B12" s="383"/>
      <c r="C12" s="384"/>
      <c r="D12" s="384"/>
      <c r="E12" s="385"/>
      <c r="F12" s="384"/>
      <c r="G12" s="386"/>
    </row>
    <row r="13" spans="1:12" s="2" customFormat="1" ht="12.75" customHeight="1">
      <c r="A13" s="429" t="s">
        <v>546</v>
      </c>
      <c r="B13" s="430"/>
      <c r="C13" s="430"/>
      <c r="D13" s="430"/>
      <c r="E13" s="430"/>
      <c r="F13" s="430"/>
      <c r="G13" s="431"/>
    </row>
    <row r="14" spans="1:12" s="2" customFormat="1" ht="12.75" customHeight="1">
      <c r="A14" s="432" t="s">
        <v>403</v>
      </c>
      <c r="B14" s="433"/>
      <c r="C14" s="433"/>
      <c r="D14" s="433"/>
      <c r="E14" s="113">
        <v>1285.5</v>
      </c>
      <c r="F14" s="119"/>
      <c r="G14" s="120"/>
    </row>
    <row r="15" spans="1:12" s="2" customFormat="1" ht="12.75" customHeight="1">
      <c r="A15" s="432"/>
      <c r="B15" s="433"/>
      <c r="C15" s="433"/>
      <c r="D15" s="433"/>
      <c r="E15" s="113">
        <f>jardineiro!I25</f>
        <v>0.01</v>
      </c>
      <c r="F15" s="107" t="s">
        <v>261</v>
      </c>
      <c r="G15" s="126" t="s">
        <v>57</v>
      </c>
    </row>
    <row r="16" spans="1:12" s="2" customFormat="1" ht="12.75" customHeight="1">
      <c r="A16" s="108" t="s">
        <v>136</v>
      </c>
      <c r="B16" s="109"/>
      <c r="C16" s="110" t="s">
        <v>231</v>
      </c>
      <c r="D16" s="111">
        <v>0</v>
      </c>
      <c r="E16" s="104">
        <f>jardineiro!I29</f>
        <v>0.01</v>
      </c>
      <c r="F16" s="112">
        <f>jardineiro!I62-I36</f>
        <v>0</v>
      </c>
      <c r="G16" s="126">
        <f>E16+F16</f>
        <v>0.01</v>
      </c>
    </row>
    <row r="17" spans="1:7" s="2" customFormat="1" ht="12.75" customHeight="1">
      <c r="A17" s="108" t="s">
        <v>232</v>
      </c>
      <c r="B17" s="127"/>
      <c r="C17" s="128"/>
      <c r="D17" s="128"/>
      <c r="E17" s="104">
        <v>22</v>
      </c>
      <c r="F17" s="128"/>
      <c r="G17" s="129"/>
    </row>
    <row r="18" spans="1:7" s="2" customFormat="1" ht="12.75" customHeight="1">
      <c r="A18" s="108" t="s">
        <v>259</v>
      </c>
      <c r="B18" s="109"/>
      <c r="C18" s="114"/>
      <c r="D18" s="114"/>
      <c r="E18" s="104">
        <v>0</v>
      </c>
      <c r="F18" s="110"/>
      <c r="G18" s="115"/>
    </row>
    <row r="19" spans="1:7" s="2" customFormat="1" ht="12.75" customHeight="1" thickBot="1">
      <c r="A19" s="116" t="s">
        <v>108</v>
      </c>
      <c r="B19" s="130"/>
      <c r="C19" s="131"/>
      <c r="D19" s="131"/>
      <c r="E19" s="117">
        <v>0</v>
      </c>
      <c r="F19" s="131"/>
      <c r="G19" s="132"/>
    </row>
    <row r="20" spans="1:7" s="2" customFormat="1" ht="12.75" customHeight="1">
      <c r="A20" s="429" t="s">
        <v>547</v>
      </c>
      <c r="B20" s="430"/>
      <c r="C20" s="430"/>
      <c r="D20" s="430"/>
      <c r="E20" s="430"/>
      <c r="F20" s="430"/>
      <c r="G20" s="431"/>
    </row>
    <row r="21" spans="1:7" s="2" customFormat="1" ht="12.75" customHeight="1">
      <c r="A21" s="432" t="s">
        <v>404</v>
      </c>
      <c r="B21" s="433"/>
      <c r="C21" s="433"/>
      <c r="D21" s="433"/>
      <c r="E21" s="113">
        <v>1227.0899999999999</v>
      </c>
      <c r="F21" s="119"/>
      <c r="G21" s="120"/>
    </row>
    <row r="22" spans="1:7" s="2" customFormat="1" ht="12.75" customHeight="1">
      <c r="A22" s="432"/>
      <c r="B22" s="433"/>
      <c r="C22" s="433"/>
      <c r="D22" s="433"/>
      <c r="E22" s="113">
        <f>garçom!I25</f>
        <v>0.01</v>
      </c>
      <c r="F22" s="107" t="s">
        <v>261</v>
      </c>
      <c r="G22" s="126" t="s">
        <v>57</v>
      </c>
    </row>
    <row r="23" spans="1:7" s="2" customFormat="1" ht="12.75" customHeight="1">
      <c r="A23" s="108" t="s">
        <v>136</v>
      </c>
      <c r="B23" s="109"/>
      <c r="C23" s="110" t="s">
        <v>126</v>
      </c>
      <c r="D23" s="111">
        <v>0</v>
      </c>
      <c r="E23" s="104">
        <f>garçom!I29</f>
        <v>0.01</v>
      </c>
      <c r="F23" s="112">
        <f>garçom!I62-I36</f>
        <v>0</v>
      </c>
      <c r="G23" s="126">
        <f>E23+F23</f>
        <v>0.01</v>
      </c>
    </row>
    <row r="24" spans="1:7" s="2" customFormat="1" ht="12.75" customHeight="1">
      <c r="A24" s="108" t="s">
        <v>230</v>
      </c>
      <c r="B24" s="127"/>
      <c r="C24" s="128"/>
      <c r="D24" s="128"/>
      <c r="E24" s="104">
        <v>22</v>
      </c>
      <c r="F24" s="128"/>
      <c r="G24" s="129"/>
    </row>
    <row r="25" spans="1:7" s="2" customFormat="1" ht="12.75" customHeight="1">
      <c r="A25" s="108" t="s">
        <v>259</v>
      </c>
      <c r="B25" s="109"/>
      <c r="C25" s="114"/>
      <c r="D25" s="114"/>
      <c r="E25" s="104">
        <v>0</v>
      </c>
      <c r="F25" s="110"/>
      <c r="G25" s="115"/>
    </row>
    <row r="26" spans="1:7" s="2" customFormat="1" ht="12.75" customHeight="1" thickBot="1">
      <c r="A26" s="116" t="s">
        <v>108</v>
      </c>
      <c r="B26" s="130"/>
      <c r="C26" s="131"/>
      <c r="D26" s="131"/>
      <c r="E26" s="117">
        <v>0</v>
      </c>
      <c r="F26" s="131"/>
      <c r="G26" s="132"/>
    </row>
    <row r="27" spans="1:7" s="2" customFormat="1" ht="12.75" customHeight="1">
      <c r="A27" s="429" t="s">
        <v>548</v>
      </c>
      <c r="B27" s="430"/>
      <c r="C27" s="430"/>
      <c r="D27" s="430"/>
      <c r="E27" s="430"/>
      <c r="F27" s="430"/>
      <c r="G27" s="431"/>
    </row>
    <row r="28" spans="1:7" s="2" customFormat="1" ht="12.75" customHeight="1">
      <c r="A28" s="432" t="s">
        <v>405</v>
      </c>
      <c r="B28" s="433"/>
      <c r="C28" s="433"/>
      <c r="D28" s="433"/>
      <c r="E28" s="113">
        <v>1285.5</v>
      </c>
      <c r="F28" s="119"/>
      <c r="G28" s="120"/>
    </row>
    <row r="29" spans="1:7" s="2" customFormat="1" ht="12.75" customHeight="1">
      <c r="A29" s="432"/>
      <c r="B29" s="433"/>
      <c r="C29" s="433"/>
      <c r="D29" s="433"/>
      <c r="E29" s="113">
        <f>Copeiro!I25</f>
        <v>0.01</v>
      </c>
      <c r="F29" s="107" t="s">
        <v>261</v>
      </c>
      <c r="G29" s="126" t="s">
        <v>57</v>
      </c>
    </row>
    <row r="30" spans="1:7" s="2" customFormat="1" ht="12.75" customHeight="1">
      <c r="A30" s="108" t="s">
        <v>136</v>
      </c>
      <c r="B30" s="109"/>
      <c r="C30" s="110" t="s">
        <v>126</v>
      </c>
      <c r="D30" s="111">
        <v>0</v>
      </c>
      <c r="E30" s="104">
        <f>Copeiro!I29</f>
        <v>0.01</v>
      </c>
      <c r="F30" s="112">
        <f>Copeiro!I62</f>
        <v>0</v>
      </c>
      <c r="G30" s="126">
        <f>E30+F30</f>
        <v>0.01</v>
      </c>
    </row>
    <row r="31" spans="1:7" s="2" customFormat="1" ht="12.75" customHeight="1">
      <c r="A31" s="108" t="s">
        <v>230</v>
      </c>
      <c r="B31" s="127"/>
      <c r="C31" s="128"/>
      <c r="D31" s="128"/>
      <c r="E31" s="104">
        <v>22</v>
      </c>
      <c r="F31" s="128"/>
      <c r="G31" s="129"/>
    </row>
    <row r="32" spans="1:7" s="2" customFormat="1" ht="12.75" customHeight="1">
      <c r="A32" s="108" t="s">
        <v>259</v>
      </c>
      <c r="B32" s="109"/>
      <c r="C32" s="114"/>
      <c r="D32" s="114"/>
      <c r="E32" s="104">
        <v>0</v>
      </c>
      <c r="F32" s="110"/>
      <c r="G32" s="115"/>
    </row>
    <row r="33" spans="1:7" s="2" customFormat="1" ht="12.75" customHeight="1" thickBot="1">
      <c r="A33" s="116" t="s">
        <v>108</v>
      </c>
      <c r="B33" s="130"/>
      <c r="C33" s="131"/>
      <c r="D33" s="131"/>
      <c r="E33" s="117">
        <v>0</v>
      </c>
      <c r="F33" s="131"/>
      <c r="G33" s="132"/>
    </row>
    <row r="34" spans="1:7" s="4" customFormat="1" ht="12.75" customHeight="1" thickBot="1">
      <c r="A34" s="434" t="s">
        <v>105</v>
      </c>
      <c r="B34" s="435"/>
      <c r="C34" s="435"/>
      <c r="D34" s="435"/>
      <c r="E34" s="435"/>
      <c r="F34" s="435"/>
      <c r="G34" s="436"/>
    </row>
    <row r="35" spans="1:7" s="2" customFormat="1" ht="12.75" customHeight="1">
      <c r="A35" s="170" t="s">
        <v>185</v>
      </c>
      <c r="B35" s="171"/>
      <c r="C35" s="172"/>
      <c r="D35" s="172"/>
      <c r="E35" s="173">
        <v>3.7</v>
      </c>
      <c r="F35" s="172"/>
      <c r="G35" s="174"/>
    </row>
    <row r="36" spans="1:7" s="2" customFormat="1" ht="12.75" customHeight="1">
      <c r="A36" s="175" t="s">
        <v>106</v>
      </c>
      <c r="B36" s="176"/>
      <c r="C36" s="177"/>
      <c r="D36" s="177"/>
      <c r="E36" s="178">
        <v>2</v>
      </c>
      <c r="F36" s="177"/>
      <c r="G36" s="179"/>
    </row>
    <row r="37" spans="1:7" s="2" customFormat="1" ht="12.75" customHeight="1" thickBot="1">
      <c r="A37" s="180" t="s">
        <v>183</v>
      </c>
      <c r="B37" s="181"/>
      <c r="C37" s="182"/>
      <c r="D37" s="182"/>
      <c r="E37" s="183">
        <v>1</v>
      </c>
      <c r="F37" s="182"/>
      <c r="G37" s="184"/>
    </row>
    <row r="38" spans="1:7" s="4" customFormat="1" ht="12.75" customHeight="1">
      <c r="A38" s="437" t="s">
        <v>107</v>
      </c>
      <c r="B38" s="438"/>
      <c r="C38" s="438"/>
      <c r="D38" s="438"/>
      <c r="E38" s="438"/>
      <c r="F38" s="438"/>
      <c r="G38" s="439"/>
    </row>
    <row r="39" spans="1:7" s="2" customFormat="1" ht="12.75" customHeight="1" thickBot="1">
      <c r="A39" s="185" t="s">
        <v>185</v>
      </c>
      <c r="B39" s="186"/>
      <c r="C39" s="426"/>
      <c r="D39" s="426"/>
      <c r="E39" s="187">
        <v>0.05</v>
      </c>
      <c r="F39" s="188"/>
      <c r="G39" s="189"/>
    </row>
    <row r="42" spans="1:7">
      <c r="A42" s="85"/>
      <c r="B42" s="86"/>
    </row>
    <row r="43" spans="1:7">
      <c r="A43" s="85"/>
      <c r="B43" s="86"/>
    </row>
    <row r="44" spans="1:7">
      <c r="A44" s="87"/>
      <c r="B44" s="86"/>
    </row>
  </sheetData>
  <mergeCells count="20">
    <mergeCell ref="C39:D39"/>
    <mergeCell ref="A11:D11"/>
    <mergeCell ref="A13:G13"/>
    <mergeCell ref="A14:D14"/>
    <mergeCell ref="A15:D15"/>
    <mergeCell ref="A20:G20"/>
    <mergeCell ref="A21:D21"/>
    <mergeCell ref="A22:D22"/>
    <mergeCell ref="A34:G34"/>
    <mergeCell ref="A38:G38"/>
    <mergeCell ref="A27:G27"/>
    <mergeCell ref="A28:D28"/>
    <mergeCell ref="A29:D29"/>
    <mergeCell ref="A1:G1"/>
    <mergeCell ref="E2:G2"/>
    <mergeCell ref="E8:G8"/>
    <mergeCell ref="E3:G3"/>
    <mergeCell ref="I8:J8"/>
    <mergeCell ref="E4:G4"/>
    <mergeCell ref="E5:G5"/>
  </mergeCells>
  <pageMargins left="0.25" right="0.25" top="0.75" bottom="0.75" header="0.3" footer="0.3"/>
  <pageSetup paperSize="9" scale="60" fitToHeight="0" orientation="portrait" r:id="rId1"/>
</worksheet>
</file>

<file path=xl/worksheets/sheet4.xml><?xml version="1.0" encoding="utf-8"?>
<worksheet xmlns="http://schemas.openxmlformats.org/spreadsheetml/2006/main" xmlns:r="http://schemas.openxmlformats.org/officeDocument/2006/relationships">
  <sheetPr>
    <tabColor rgb="FFFF0000"/>
    <pageSetUpPr fitToPage="1"/>
  </sheetPr>
  <dimension ref="A1:IJ112"/>
  <sheetViews>
    <sheetView view="pageBreakPreview" zoomScaleSheetLayoutView="100" workbookViewId="0">
      <selection activeCell="H19" sqref="H19:I19"/>
    </sheetView>
  </sheetViews>
  <sheetFormatPr defaultColWidth="9.140625" defaultRowHeight="12.75"/>
  <cols>
    <col min="1" max="1" width="7.140625" style="2" customWidth="1"/>
    <col min="2" max="2" width="7.85546875" style="2" customWidth="1"/>
    <col min="3" max="3" width="25.5703125" style="2" customWidth="1"/>
    <col min="4" max="4" width="22.5703125" style="2" customWidth="1"/>
    <col min="5" max="5" width="13.5703125" style="2" customWidth="1"/>
    <col min="6" max="6" width="14.28515625" style="2" customWidth="1"/>
    <col min="7" max="7" width="10.140625" style="2" bestFit="1" customWidth="1"/>
    <col min="8" max="8" width="19.7109375" style="2" customWidth="1"/>
    <col min="9" max="9" width="14" style="13" customWidth="1"/>
    <col min="10" max="16384" width="9.140625" style="2"/>
  </cols>
  <sheetData>
    <row r="1" spans="1:244" ht="19.5" customHeight="1" thickBot="1">
      <c r="A1" s="481" t="s">
        <v>116</v>
      </c>
      <c r="B1" s="482"/>
      <c r="C1" s="482"/>
      <c r="D1" s="482"/>
      <c r="E1" s="482"/>
      <c r="F1" s="482"/>
      <c r="G1" s="482"/>
      <c r="H1" s="482"/>
      <c r="I1" s="483"/>
    </row>
    <row r="2" spans="1:244" ht="7.5" customHeight="1">
      <c r="A2" s="484"/>
      <c r="B2" s="485"/>
      <c r="C2" s="485"/>
      <c r="D2" s="485"/>
      <c r="E2" s="485"/>
      <c r="F2" s="485"/>
      <c r="G2" s="485"/>
      <c r="H2" s="485"/>
      <c r="I2" s="486"/>
    </row>
    <row r="3" spans="1:244" ht="28.5" customHeight="1">
      <c r="A3" s="487" t="s">
        <v>28</v>
      </c>
      <c r="B3" s="488"/>
      <c r="C3" s="47" t="str">
        <f>Dados!E2</f>
        <v>xxxxx/2023</v>
      </c>
      <c r="D3" s="327" t="s">
        <v>29</v>
      </c>
      <c r="E3" s="328" t="str">
        <f>Dados!E3</f>
        <v>XX/2023</v>
      </c>
      <c r="F3" s="329" t="s">
        <v>52</v>
      </c>
      <c r="G3" s="330" t="str">
        <f>Dados!E4</f>
        <v>XX/XX/2023</v>
      </c>
      <c r="H3" s="329" t="s">
        <v>103</v>
      </c>
      <c r="I3" s="331">
        <f>Dados!E5</f>
        <v>0</v>
      </c>
    </row>
    <row r="4" spans="1:244" ht="8.25" customHeight="1">
      <c r="A4" s="489"/>
      <c r="B4" s="490"/>
      <c r="C4" s="490"/>
      <c r="D4" s="490"/>
      <c r="E4" s="490"/>
      <c r="F4" s="490"/>
      <c r="G4" s="490"/>
      <c r="H4" s="490"/>
      <c r="I4" s="491"/>
    </row>
    <row r="5" spans="1:244" ht="15" customHeight="1">
      <c r="A5" s="497" t="s">
        <v>109</v>
      </c>
      <c r="B5" s="498"/>
      <c r="C5" s="498"/>
      <c r="D5" s="498"/>
      <c r="E5" s="498"/>
      <c r="F5" s="498"/>
      <c r="G5" s="498"/>
      <c r="H5" s="498"/>
      <c r="I5" s="499"/>
    </row>
    <row r="6" spans="1:244" ht="13.5" customHeight="1">
      <c r="A6" s="118" t="s">
        <v>9</v>
      </c>
      <c r="B6" s="492" t="s">
        <v>12</v>
      </c>
      <c r="C6" s="493"/>
      <c r="D6" s="493"/>
      <c r="E6" s="493"/>
      <c r="F6" s="493"/>
      <c r="G6" s="494"/>
      <c r="H6" s="500" t="str">
        <f>Dados!E6</f>
        <v>MACAPÁ/AP</v>
      </c>
      <c r="I6" s="501"/>
    </row>
    <row r="7" spans="1:244" ht="58.5" customHeight="1">
      <c r="A7" s="332" t="s">
        <v>11</v>
      </c>
      <c r="B7" s="502" t="s">
        <v>104</v>
      </c>
      <c r="C7" s="503"/>
      <c r="D7" s="503"/>
      <c r="E7" s="503"/>
      <c r="F7" s="503"/>
      <c r="G7" s="504"/>
      <c r="H7" s="505" t="str">
        <f>Dados!E8</f>
        <v>CCT: STACAP-AP CCT 2021 REGISTRO MTE AP000006/2021</v>
      </c>
      <c r="I7" s="506"/>
    </row>
    <row r="8" spans="1:244" ht="13.5" customHeight="1">
      <c r="A8" s="118" t="s">
        <v>13</v>
      </c>
      <c r="B8" s="492" t="s">
        <v>15</v>
      </c>
      <c r="C8" s="493"/>
      <c r="D8" s="493"/>
      <c r="E8" s="493"/>
      <c r="F8" s="493"/>
      <c r="G8" s="494"/>
      <c r="H8" s="495">
        <f>Dados!E7</f>
        <v>12</v>
      </c>
      <c r="I8" s="496"/>
    </row>
    <row r="9" spans="1:244" ht="7.5" customHeight="1">
      <c r="A9" s="478"/>
      <c r="B9" s="479"/>
      <c r="C9" s="479"/>
      <c r="D9" s="479"/>
      <c r="E9" s="479"/>
      <c r="F9" s="479"/>
      <c r="G9" s="479"/>
      <c r="H9" s="479"/>
      <c r="I9" s="480"/>
    </row>
    <row r="10" spans="1:244" ht="22.5" customHeight="1">
      <c r="A10" s="446" t="s">
        <v>110</v>
      </c>
      <c r="B10" s="447"/>
      <c r="C10" s="447"/>
      <c r="D10" s="447"/>
      <c r="E10" s="447"/>
      <c r="F10" s="447"/>
      <c r="G10" s="447"/>
      <c r="H10" s="447"/>
      <c r="I10" s="448"/>
      <c r="J10" s="51"/>
      <c r="K10" s="51"/>
      <c r="L10" s="51"/>
      <c r="M10" s="51"/>
      <c r="N10" s="51"/>
      <c r="O10" s="51"/>
      <c r="P10" s="51"/>
      <c r="Q10" s="51"/>
      <c r="R10" s="51"/>
      <c r="S10" s="51"/>
      <c r="T10" s="51"/>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c r="AW10" s="440"/>
      <c r="AX10" s="440"/>
      <c r="AY10" s="440"/>
      <c r="AZ10" s="440"/>
      <c r="BA10" s="440"/>
      <c r="BB10" s="440"/>
      <c r="BC10" s="440"/>
      <c r="BD10" s="440"/>
      <c r="BE10" s="440"/>
      <c r="BF10" s="440"/>
      <c r="BG10" s="440"/>
      <c r="BH10" s="440"/>
      <c r="BI10" s="440"/>
      <c r="BJ10" s="440"/>
      <c r="BK10" s="440"/>
      <c r="BL10" s="440"/>
      <c r="BM10" s="440"/>
      <c r="BN10" s="440"/>
      <c r="BO10" s="440"/>
      <c r="BP10" s="440"/>
      <c r="BQ10" s="440"/>
      <c r="BR10" s="440"/>
      <c r="BS10" s="440"/>
      <c r="BT10" s="440"/>
      <c r="BU10" s="440"/>
      <c r="BV10" s="440"/>
      <c r="BW10" s="440"/>
      <c r="BX10" s="440"/>
      <c r="BY10" s="440"/>
      <c r="BZ10" s="440"/>
      <c r="CA10" s="440"/>
      <c r="CB10" s="440"/>
      <c r="CC10" s="440"/>
      <c r="CD10" s="440"/>
      <c r="CE10" s="440"/>
      <c r="CF10" s="440"/>
      <c r="CG10" s="440"/>
      <c r="CH10" s="440"/>
      <c r="CI10" s="440"/>
      <c r="CJ10" s="440"/>
      <c r="CK10" s="440"/>
      <c r="CL10" s="440"/>
      <c r="CM10" s="440"/>
      <c r="CN10" s="440"/>
      <c r="CO10" s="440"/>
      <c r="CP10" s="440"/>
      <c r="CQ10" s="440"/>
      <c r="CR10" s="440"/>
      <c r="CS10" s="440"/>
      <c r="CT10" s="440"/>
      <c r="CU10" s="440"/>
      <c r="CV10" s="440"/>
      <c r="CW10" s="440"/>
      <c r="CX10" s="440"/>
      <c r="CY10" s="440"/>
      <c r="CZ10" s="440"/>
      <c r="DA10" s="440"/>
      <c r="DB10" s="440"/>
      <c r="DC10" s="440"/>
      <c r="DD10" s="440"/>
      <c r="DE10" s="440"/>
      <c r="DF10" s="440"/>
      <c r="DG10" s="440"/>
      <c r="DH10" s="440"/>
      <c r="DI10" s="440"/>
      <c r="DJ10" s="440"/>
      <c r="DK10" s="440"/>
      <c r="DL10" s="440"/>
      <c r="DM10" s="440"/>
      <c r="DN10" s="440"/>
      <c r="DO10" s="440"/>
      <c r="DP10" s="440"/>
      <c r="DQ10" s="440"/>
      <c r="DR10" s="440"/>
      <c r="DS10" s="440"/>
      <c r="DT10" s="440"/>
      <c r="DU10" s="440"/>
      <c r="DV10" s="440"/>
      <c r="DW10" s="440"/>
      <c r="DX10" s="440"/>
      <c r="DY10" s="440"/>
      <c r="DZ10" s="440"/>
      <c r="EA10" s="440"/>
      <c r="EB10" s="440"/>
      <c r="EC10" s="440"/>
      <c r="ED10" s="440"/>
      <c r="EE10" s="440"/>
      <c r="EF10" s="440"/>
      <c r="EG10" s="440"/>
      <c r="EH10" s="440"/>
      <c r="EI10" s="440"/>
      <c r="EJ10" s="440"/>
      <c r="EK10" s="440"/>
      <c r="EL10" s="440"/>
      <c r="EM10" s="440"/>
      <c r="EN10" s="440"/>
      <c r="EO10" s="440"/>
      <c r="EP10" s="440"/>
      <c r="EQ10" s="440"/>
      <c r="ER10" s="440"/>
      <c r="ES10" s="440"/>
      <c r="ET10" s="440"/>
      <c r="EU10" s="440"/>
      <c r="EV10" s="440"/>
      <c r="EW10" s="440"/>
      <c r="EX10" s="440"/>
      <c r="EY10" s="440"/>
      <c r="EZ10" s="440"/>
      <c r="FA10" s="440"/>
      <c r="FB10" s="440"/>
      <c r="FC10" s="440"/>
      <c r="FD10" s="440"/>
      <c r="FE10" s="440"/>
      <c r="FF10" s="440"/>
      <c r="FG10" s="440"/>
      <c r="FH10" s="440"/>
      <c r="FI10" s="440"/>
      <c r="FJ10" s="440"/>
      <c r="FK10" s="440"/>
      <c r="FL10" s="440"/>
      <c r="FM10" s="440"/>
      <c r="FN10" s="440"/>
      <c r="FO10" s="440"/>
      <c r="FP10" s="440"/>
      <c r="FQ10" s="440"/>
      <c r="FR10" s="440"/>
      <c r="FS10" s="440"/>
      <c r="FT10" s="440"/>
      <c r="FU10" s="440"/>
      <c r="FV10" s="440"/>
      <c r="FW10" s="440"/>
      <c r="FX10" s="440"/>
      <c r="FY10" s="440"/>
      <c r="FZ10" s="440"/>
      <c r="GA10" s="440"/>
      <c r="GB10" s="440"/>
      <c r="GC10" s="440"/>
      <c r="GD10" s="440"/>
      <c r="GE10" s="440"/>
      <c r="GF10" s="440"/>
      <c r="GG10" s="440"/>
      <c r="GH10" s="440"/>
      <c r="GI10" s="440"/>
      <c r="GJ10" s="440"/>
      <c r="GK10" s="440"/>
      <c r="GL10" s="440"/>
      <c r="GM10" s="440"/>
      <c r="GN10" s="440"/>
      <c r="GO10" s="440"/>
      <c r="GP10" s="440"/>
      <c r="GQ10" s="440"/>
      <c r="GR10" s="440"/>
      <c r="GS10" s="440"/>
      <c r="GT10" s="440"/>
      <c r="GU10" s="440"/>
      <c r="GV10" s="440"/>
      <c r="GW10" s="440"/>
      <c r="GX10" s="440"/>
      <c r="GY10" s="440"/>
      <c r="GZ10" s="440"/>
      <c r="HA10" s="440"/>
      <c r="HB10" s="440"/>
      <c r="HC10" s="440"/>
      <c r="HD10" s="440"/>
      <c r="HE10" s="440"/>
      <c r="HF10" s="440"/>
      <c r="HG10" s="440"/>
      <c r="HH10" s="440"/>
      <c r="HI10" s="440"/>
      <c r="HJ10" s="440"/>
      <c r="HK10" s="440"/>
      <c r="HL10" s="440"/>
      <c r="HM10" s="440"/>
      <c r="HN10" s="440"/>
      <c r="HO10" s="440"/>
      <c r="HP10" s="440"/>
      <c r="HQ10" s="440"/>
      <c r="HR10" s="440"/>
      <c r="HS10" s="440"/>
      <c r="HT10" s="440"/>
      <c r="HU10" s="440"/>
      <c r="HV10" s="440"/>
      <c r="HW10" s="440"/>
      <c r="HX10" s="440"/>
      <c r="HY10" s="440"/>
      <c r="HZ10" s="440"/>
      <c r="IA10" s="440"/>
      <c r="IB10" s="440"/>
      <c r="IC10" s="440"/>
      <c r="ID10" s="440"/>
      <c r="IE10" s="440"/>
      <c r="IF10" s="440"/>
      <c r="IG10" s="440"/>
      <c r="IH10" s="440"/>
      <c r="II10" s="440"/>
      <c r="IJ10" s="440"/>
    </row>
    <row r="11" spans="1:244" ht="27.75" customHeight="1" thickBot="1">
      <c r="A11" s="441" t="s">
        <v>111</v>
      </c>
      <c r="B11" s="442"/>
      <c r="C11" s="442"/>
      <c r="D11" s="443"/>
      <c r="E11" s="444" t="s">
        <v>112</v>
      </c>
      <c r="F11" s="443"/>
      <c r="G11" s="133" t="s">
        <v>113</v>
      </c>
      <c r="H11" s="444" t="s">
        <v>102</v>
      </c>
      <c r="I11" s="445"/>
    </row>
    <row r="12" spans="1:244" ht="17.100000000000001" customHeight="1">
      <c r="A12" s="454" t="str">
        <f>Dados!A13</f>
        <v>Jardineiro / CBO6220-10 - (44 horas/semana)</v>
      </c>
      <c r="B12" s="455"/>
      <c r="C12" s="455"/>
      <c r="D12" s="456"/>
      <c r="E12" s="457">
        <f>jardineiro!I159</f>
        <v>415.87</v>
      </c>
      <c r="F12" s="457"/>
      <c r="G12" s="169">
        <v>3</v>
      </c>
      <c r="H12" s="458">
        <f t="shared" ref="H12" si="0">G12*E12</f>
        <v>1247.6100000000001</v>
      </c>
      <c r="I12" s="459"/>
      <c r="J12" s="134"/>
    </row>
    <row r="13" spans="1:244" ht="17.100000000000001" customHeight="1">
      <c r="A13" s="454" t="str">
        <f>Dados!A20</f>
        <v>Garçom/ CBO5134-05 - (44 horas/semana)</v>
      </c>
      <c r="B13" s="461"/>
      <c r="C13" s="461"/>
      <c r="D13" s="462"/>
      <c r="E13" s="458">
        <f>garçom!I159</f>
        <v>227.83</v>
      </c>
      <c r="F13" s="460"/>
      <c r="G13" s="169">
        <v>2</v>
      </c>
      <c r="H13" s="458">
        <f>G13*E13</f>
        <v>455.66</v>
      </c>
      <c r="I13" s="459"/>
      <c r="J13" s="134"/>
    </row>
    <row r="14" spans="1:244" ht="17.100000000000001" customHeight="1">
      <c r="A14" s="454" t="str">
        <f>Dados!A27</f>
        <v>Copeiro/ CBO5134-25 - (44 horas/semana)</v>
      </c>
      <c r="B14" s="461"/>
      <c r="C14" s="461"/>
      <c r="D14" s="462"/>
      <c r="E14" s="458">
        <f>Copeiro!I159</f>
        <v>227.83</v>
      </c>
      <c r="F14" s="460"/>
      <c r="G14" s="303">
        <v>16</v>
      </c>
      <c r="H14" s="458">
        <f>G14*E14</f>
        <v>3645.28</v>
      </c>
      <c r="I14" s="459"/>
      <c r="J14" s="134"/>
    </row>
    <row r="15" spans="1:244" s="4" customFormat="1" ht="13.5" customHeight="1">
      <c r="A15" s="451" t="s">
        <v>5</v>
      </c>
      <c r="B15" s="452"/>
      <c r="C15" s="452"/>
      <c r="D15" s="452"/>
      <c r="E15" s="453">
        <f>SUM(E12:F14)</f>
        <v>871.53000000000009</v>
      </c>
      <c r="F15" s="453"/>
      <c r="G15" s="54">
        <f>SUM(G12:G14)</f>
        <v>21</v>
      </c>
      <c r="H15" s="449">
        <f>SUM(H12:I14)</f>
        <v>5348.55</v>
      </c>
      <c r="I15" s="450"/>
    </row>
    <row r="16" spans="1:244" s="5" customFormat="1" ht="7.5" customHeight="1">
      <c r="A16" s="463"/>
      <c r="B16" s="464"/>
      <c r="C16" s="464"/>
      <c r="D16" s="464"/>
      <c r="E16" s="464"/>
      <c r="F16" s="464"/>
      <c r="G16" s="464"/>
      <c r="H16" s="464"/>
      <c r="I16" s="465"/>
    </row>
    <row r="17" spans="1:9" ht="18" customHeight="1">
      <c r="A17" s="446" t="s">
        <v>114</v>
      </c>
      <c r="B17" s="447"/>
      <c r="C17" s="447"/>
      <c r="D17" s="447"/>
      <c r="E17" s="447"/>
      <c r="F17" s="447"/>
      <c r="G17" s="447"/>
      <c r="H17" s="447"/>
      <c r="I17" s="448"/>
    </row>
    <row r="18" spans="1:9" ht="22.5" customHeight="1">
      <c r="A18" s="470" t="s">
        <v>115</v>
      </c>
      <c r="B18" s="471"/>
      <c r="C18" s="471"/>
      <c r="D18" s="471"/>
      <c r="E18" s="471"/>
      <c r="F18" s="471"/>
      <c r="G18" s="471"/>
      <c r="H18" s="472">
        <f>H15</f>
        <v>5348.55</v>
      </c>
      <c r="I18" s="473"/>
    </row>
    <row r="19" spans="1:9" ht="22.5" customHeight="1">
      <c r="A19" s="468" t="s">
        <v>32</v>
      </c>
      <c r="B19" s="469"/>
      <c r="C19" s="469"/>
      <c r="D19" s="469"/>
      <c r="E19" s="469"/>
      <c r="F19" s="469"/>
      <c r="G19" s="469"/>
      <c r="H19" s="474">
        <f>Dados!E7</f>
        <v>12</v>
      </c>
      <c r="I19" s="475"/>
    </row>
    <row r="20" spans="1:9" ht="22.5" customHeight="1" thickBot="1">
      <c r="A20" s="466" t="s">
        <v>127</v>
      </c>
      <c r="B20" s="467"/>
      <c r="C20" s="467"/>
      <c r="D20" s="467"/>
      <c r="E20" s="467"/>
      <c r="F20" s="467"/>
      <c r="G20" s="467"/>
      <c r="H20" s="476">
        <f>H18*H19</f>
        <v>64182.600000000006</v>
      </c>
      <c r="I20" s="477"/>
    </row>
    <row r="21" spans="1:9" s="6" customFormat="1" ht="13.5" customHeight="1">
      <c r="A21" s="2"/>
      <c r="B21" s="2"/>
      <c r="C21" s="2"/>
      <c r="D21" s="2"/>
      <c r="E21" s="2"/>
      <c r="F21" s="2"/>
      <c r="G21" s="2"/>
      <c r="H21" s="2"/>
      <c r="I21" s="13"/>
    </row>
    <row r="22" spans="1:9" s="6" customFormat="1" ht="13.5" customHeight="1">
      <c r="A22" s="2"/>
      <c r="B22" s="2"/>
      <c r="C22" s="2"/>
      <c r="D22" s="2"/>
      <c r="E22" s="2"/>
      <c r="F22" s="2"/>
      <c r="G22" s="2"/>
      <c r="H22" s="2"/>
      <c r="I22" s="13"/>
    </row>
    <row r="23" spans="1:9" ht="13.5" customHeight="1"/>
    <row r="24" spans="1:9" ht="13.5" customHeight="1"/>
    <row r="25" spans="1:9" ht="13.5" customHeight="1"/>
    <row r="26" spans="1:9" ht="13.5" customHeight="1"/>
    <row r="27" spans="1:9" ht="13.5" customHeight="1"/>
    <row r="28" spans="1:9" s="6" customFormat="1" ht="13.5" customHeight="1">
      <c r="A28" s="2"/>
      <c r="B28" s="2"/>
      <c r="C28" s="2"/>
      <c r="D28" s="2"/>
      <c r="E28" s="2"/>
      <c r="F28" s="2"/>
      <c r="G28" s="2"/>
      <c r="H28" s="2"/>
      <c r="I28" s="13"/>
    </row>
    <row r="29" spans="1:9" s="6" customFormat="1" ht="13.5" customHeight="1">
      <c r="A29" s="2"/>
      <c r="B29" s="2"/>
      <c r="C29" s="2"/>
      <c r="D29" s="2"/>
      <c r="E29" s="2"/>
      <c r="F29" s="2"/>
      <c r="G29" s="2"/>
      <c r="H29" s="2"/>
      <c r="I29" s="13"/>
    </row>
    <row r="30" spans="1:9" ht="13.5" customHeight="1"/>
    <row r="31" spans="1:9" ht="13.5" customHeight="1"/>
    <row r="32" spans="1:9" ht="13.5" customHeight="1"/>
    <row r="33" spans="1:9" ht="13.5" customHeight="1"/>
    <row r="34" spans="1:9" ht="13.5" customHeight="1"/>
    <row r="35" spans="1:9" s="6" customFormat="1" ht="13.5" customHeight="1">
      <c r="A35" s="2"/>
      <c r="B35" s="2"/>
      <c r="C35" s="2"/>
      <c r="D35" s="2"/>
      <c r="E35" s="2"/>
      <c r="F35" s="2"/>
      <c r="G35" s="2"/>
      <c r="H35" s="2"/>
      <c r="I35" s="13"/>
    </row>
    <row r="36" spans="1:9" ht="13.5" customHeight="1"/>
    <row r="37" spans="1:9" ht="13.5" customHeight="1"/>
    <row r="38" spans="1:9" ht="13.5" customHeight="1"/>
    <row r="39" spans="1:9" ht="13.5" customHeight="1"/>
    <row r="40" spans="1:9" ht="13.5" customHeight="1"/>
    <row r="41" spans="1:9" s="6" customFormat="1" ht="13.5" customHeight="1">
      <c r="A41" s="2"/>
      <c r="B41" s="2"/>
      <c r="C41" s="2"/>
      <c r="D41" s="2"/>
      <c r="E41" s="2"/>
      <c r="F41" s="2"/>
      <c r="G41" s="2"/>
      <c r="H41" s="2"/>
      <c r="I41" s="13"/>
    </row>
    <row r="42" spans="1:9" s="6" customFormat="1" ht="13.5" customHeight="1">
      <c r="A42" s="2"/>
      <c r="B42" s="2"/>
      <c r="C42" s="2"/>
      <c r="D42" s="2"/>
      <c r="E42" s="2"/>
      <c r="F42" s="2"/>
      <c r="G42" s="2"/>
      <c r="H42" s="2"/>
      <c r="I42" s="13"/>
    </row>
    <row r="43" spans="1:9" s="6" customFormat="1" ht="13.5" customHeight="1">
      <c r="A43" s="2"/>
      <c r="B43" s="2"/>
      <c r="C43" s="2"/>
      <c r="D43" s="2"/>
      <c r="E43" s="2"/>
      <c r="F43" s="2"/>
      <c r="G43" s="2"/>
      <c r="H43" s="2"/>
      <c r="I43" s="13"/>
    </row>
    <row r="44" spans="1:9" s="7" customFormat="1" ht="13.5" customHeight="1">
      <c r="A44" s="2"/>
      <c r="B44" s="2"/>
      <c r="C44" s="2"/>
      <c r="D44" s="2"/>
      <c r="E44" s="2"/>
      <c r="F44" s="2"/>
      <c r="G44" s="2"/>
      <c r="H44" s="2"/>
      <c r="I44" s="13"/>
    </row>
    <row r="45" spans="1:9" s="6" customFormat="1" ht="13.5" customHeight="1">
      <c r="A45" s="2"/>
      <c r="B45" s="2"/>
      <c r="C45" s="2"/>
      <c r="D45" s="2"/>
      <c r="E45" s="2"/>
      <c r="F45" s="2"/>
      <c r="G45" s="2"/>
      <c r="H45" s="2"/>
      <c r="I45" s="13"/>
    </row>
    <row r="46" spans="1:9" s="6" customFormat="1" ht="13.5" customHeight="1">
      <c r="A46" s="2"/>
      <c r="B46" s="2"/>
      <c r="C46" s="2"/>
      <c r="D46" s="2"/>
      <c r="E46" s="2"/>
      <c r="F46" s="2"/>
      <c r="G46" s="2"/>
      <c r="H46" s="2"/>
      <c r="I46" s="13"/>
    </row>
    <row r="47" spans="1:9" s="6" customFormat="1" ht="13.5" customHeight="1">
      <c r="A47" s="2"/>
      <c r="B47" s="2"/>
      <c r="C47" s="2"/>
      <c r="D47" s="2"/>
      <c r="E47" s="2"/>
      <c r="F47" s="2"/>
      <c r="G47" s="2"/>
      <c r="H47" s="2"/>
      <c r="I47" s="13"/>
    </row>
    <row r="48" spans="1:9" s="6" customFormat="1" ht="13.5" customHeight="1">
      <c r="A48" s="2"/>
      <c r="B48" s="2"/>
      <c r="C48" s="2"/>
      <c r="D48" s="2"/>
      <c r="E48" s="2"/>
      <c r="F48" s="2"/>
      <c r="G48" s="2"/>
      <c r="H48" s="2"/>
      <c r="I48" s="13"/>
    </row>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spans="1:9" ht="13.5" customHeight="1"/>
    <row r="66" spans="1:9" ht="13.5" customHeight="1"/>
    <row r="67" spans="1:9" ht="13.5" customHeight="1"/>
    <row r="68" spans="1:9" ht="40.5" customHeight="1"/>
    <row r="69" spans="1:9" s="8" customFormat="1" ht="12.75" customHeight="1">
      <c r="A69" s="2"/>
      <c r="B69" s="2"/>
      <c r="C69" s="2"/>
      <c r="D69" s="2"/>
      <c r="E69" s="2"/>
      <c r="F69" s="2"/>
      <c r="G69" s="2"/>
      <c r="H69" s="2"/>
      <c r="I69" s="13"/>
    </row>
    <row r="70" spans="1:9" ht="40.5" customHeight="1"/>
    <row r="71" spans="1:9" s="8" customFormat="1">
      <c r="A71" s="2"/>
      <c r="B71" s="2"/>
      <c r="C71" s="2"/>
      <c r="D71" s="2"/>
      <c r="E71" s="2"/>
      <c r="F71" s="2"/>
      <c r="G71" s="2"/>
      <c r="H71" s="2"/>
      <c r="I71" s="13"/>
    </row>
    <row r="72" spans="1:9" s="6" customFormat="1" ht="40.5" customHeight="1">
      <c r="A72" s="2"/>
      <c r="B72" s="2"/>
      <c r="C72" s="2"/>
      <c r="D72" s="2"/>
      <c r="E72" s="2"/>
      <c r="F72" s="2"/>
      <c r="G72" s="2"/>
      <c r="H72" s="2"/>
      <c r="I72" s="13"/>
    </row>
    <row r="74" spans="1:9" ht="13.5" customHeight="1"/>
    <row r="75" spans="1:9" ht="12.75" customHeight="1"/>
    <row r="76" spans="1:9" ht="13.5" customHeight="1"/>
    <row r="77" spans="1:9" ht="12.75" customHeight="1"/>
    <row r="78" spans="1:9" ht="13.5" customHeight="1"/>
    <row r="79" spans="1:9" ht="12.75" customHeight="1"/>
    <row r="80" spans="1:9" ht="12.75" customHeight="1"/>
    <row r="83" spans="1:9" ht="12.75" customHeight="1"/>
    <row r="84" spans="1:9" ht="12.75" customHeight="1"/>
    <row r="87" spans="1:9" ht="12.75" customHeight="1"/>
    <row r="88" spans="1:9" s="6" customFormat="1" ht="12.75" customHeight="1">
      <c r="A88" s="2"/>
      <c r="B88" s="2"/>
      <c r="C88" s="2"/>
      <c r="D88" s="2"/>
      <c r="E88" s="2"/>
      <c r="F88" s="2"/>
      <c r="G88" s="2"/>
      <c r="H88" s="2"/>
      <c r="I88" s="13"/>
    </row>
    <row r="89" spans="1:9" ht="12.75" customHeight="1"/>
    <row r="90" spans="1:9" ht="12.75" customHeight="1"/>
    <row r="91" spans="1:9" ht="12" customHeight="1"/>
    <row r="92" spans="1:9" ht="13.5" customHeight="1"/>
    <row r="93" spans="1:9" ht="13.5" customHeight="1"/>
    <row r="94" spans="1:9" s="6" customFormat="1" ht="12.75" customHeight="1">
      <c r="A94" s="2"/>
      <c r="B94" s="2"/>
      <c r="C94" s="2"/>
      <c r="D94" s="2"/>
      <c r="E94" s="2"/>
      <c r="F94" s="2"/>
      <c r="G94" s="2"/>
      <c r="H94" s="2"/>
      <c r="I94" s="13"/>
    </row>
    <row r="95" spans="1:9" ht="13.5" customHeight="1"/>
    <row r="96" spans="1:9" s="9" customFormat="1" ht="15" customHeight="1">
      <c r="A96" s="2"/>
      <c r="B96" s="2"/>
      <c r="C96" s="2"/>
      <c r="D96" s="2"/>
      <c r="E96" s="2"/>
      <c r="F96" s="2"/>
      <c r="G96" s="2"/>
      <c r="H96" s="2"/>
      <c r="I96" s="13"/>
    </row>
    <row r="97" spans="1:9" ht="13.5" customHeight="1"/>
    <row r="98" spans="1:9" s="8" customFormat="1" ht="15" customHeight="1">
      <c r="A98" s="2"/>
      <c r="B98" s="2"/>
      <c r="C98" s="2"/>
      <c r="D98" s="2"/>
      <c r="E98" s="2"/>
      <c r="F98" s="2"/>
      <c r="G98" s="2"/>
      <c r="H98" s="2"/>
      <c r="I98" s="13"/>
    </row>
    <row r="99" spans="1:9" ht="27" customHeight="1"/>
    <row r="100" spans="1:9" ht="13.5" customHeight="1"/>
    <row r="102" spans="1:9" ht="13.5" customHeight="1"/>
    <row r="103" spans="1:9" ht="15" customHeight="1"/>
    <row r="104" spans="1:9" s="6" customFormat="1" ht="15" customHeight="1">
      <c r="A104" s="2"/>
      <c r="B104" s="2"/>
      <c r="C104" s="2"/>
      <c r="D104" s="2"/>
      <c r="E104" s="2"/>
      <c r="F104" s="2"/>
      <c r="G104" s="2"/>
      <c r="H104" s="2"/>
      <c r="I104" s="13"/>
    </row>
    <row r="105" spans="1:9" ht="15" customHeight="1"/>
    <row r="106" spans="1:9" ht="15" customHeight="1"/>
    <row r="107" spans="1:9" ht="15" customHeight="1"/>
    <row r="108" spans="1:9" ht="15" customHeight="1"/>
    <row r="109" spans="1:9" ht="15" customHeight="1"/>
    <row r="110" spans="1:9" ht="15" customHeight="1"/>
    <row r="111" spans="1:9" ht="15" customHeight="1"/>
    <row r="112" spans="1:9" ht="15" customHeight="1"/>
  </sheetData>
  <mergeCells count="64">
    <mergeCell ref="A9:I9"/>
    <mergeCell ref="A1:I1"/>
    <mergeCell ref="A2:I2"/>
    <mergeCell ref="A3:B3"/>
    <mergeCell ref="A4:I4"/>
    <mergeCell ref="B8:G8"/>
    <mergeCell ref="H8:I8"/>
    <mergeCell ref="A5:I5"/>
    <mergeCell ref="B6:G6"/>
    <mergeCell ref="H6:I6"/>
    <mergeCell ref="B7:G7"/>
    <mergeCell ref="H7:I7"/>
    <mergeCell ref="A17:I17"/>
    <mergeCell ref="A16:I16"/>
    <mergeCell ref="A20:G20"/>
    <mergeCell ref="A19:G19"/>
    <mergeCell ref="A18:G18"/>
    <mergeCell ref="H18:I18"/>
    <mergeCell ref="H19:I19"/>
    <mergeCell ref="H20:I20"/>
    <mergeCell ref="H15:I15"/>
    <mergeCell ref="A15:D15"/>
    <mergeCell ref="E15:F15"/>
    <mergeCell ref="AC10:AJ10"/>
    <mergeCell ref="U10:AB10"/>
    <mergeCell ref="A12:D12"/>
    <mergeCell ref="E12:F12"/>
    <mergeCell ref="H12:I12"/>
    <mergeCell ref="E13:F13"/>
    <mergeCell ref="H13:I13"/>
    <mergeCell ref="A13:D13"/>
    <mergeCell ref="E14:F14"/>
    <mergeCell ref="A14:D14"/>
    <mergeCell ref="H14:I14"/>
    <mergeCell ref="IC10:IJ10"/>
    <mergeCell ref="A11:D11"/>
    <mergeCell ref="E11:F11"/>
    <mergeCell ref="H11:I11"/>
    <mergeCell ref="FI10:FP10"/>
    <mergeCell ref="FQ10:FX10"/>
    <mergeCell ref="FY10:GF10"/>
    <mergeCell ref="GG10:GN10"/>
    <mergeCell ref="GO10:GV10"/>
    <mergeCell ref="GW10:HD10"/>
    <mergeCell ref="DM10:DT10"/>
    <mergeCell ref="DU10:EB10"/>
    <mergeCell ref="EC10:EJ10"/>
    <mergeCell ref="EK10:ER10"/>
    <mergeCell ref="ES10:EZ10"/>
    <mergeCell ref="A10:I10"/>
    <mergeCell ref="HM10:HT10"/>
    <mergeCell ref="HU10:IB10"/>
    <mergeCell ref="AK10:AR10"/>
    <mergeCell ref="AS10:AZ10"/>
    <mergeCell ref="BA10:BH10"/>
    <mergeCell ref="BI10:BP10"/>
    <mergeCell ref="CO10:CV10"/>
    <mergeCell ref="HE10:HL10"/>
    <mergeCell ref="FA10:FH10"/>
    <mergeCell ref="CW10:DD10"/>
    <mergeCell ref="DE10:DL10"/>
    <mergeCell ref="BQ10:BX10"/>
    <mergeCell ref="BY10:CF10"/>
    <mergeCell ref="CG10:CN10"/>
  </mergeCells>
  <pageMargins left="1.1811023622047245" right="0.39370078740157483" top="0.39370078740157483" bottom="0.39370078740157483" header="3.937007874015748E-2" footer="3.937007874015748E-2"/>
  <pageSetup paperSize="9" scale="64" orientation="portrait" horizontalDpi="1200" r:id="rId1"/>
  <headerFooter alignWithMargins="0"/>
  <rowBreaks count="1" manualBreakCount="1">
    <brk id="15" max="8" man="1"/>
  </rowBreaks>
</worksheet>
</file>

<file path=xl/worksheets/sheet5.xml><?xml version="1.0" encoding="utf-8"?>
<worksheet xmlns="http://schemas.openxmlformats.org/spreadsheetml/2006/main" xmlns:r="http://schemas.openxmlformats.org/officeDocument/2006/relationships">
  <sheetPr>
    <tabColor rgb="FFFF0000"/>
  </sheetPr>
  <dimension ref="A1:S147"/>
  <sheetViews>
    <sheetView topLeftCell="A16" zoomScale="70" zoomScaleNormal="70" workbookViewId="0">
      <selection activeCell="B9" sqref="B9:H9"/>
    </sheetView>
  </sheetViews>
  <sheetFormatPr defaultColWidth="0" defaultRowHeight="14.25"/>
  <cols>
    <col min="1" max="1" width="36.5703125" style="244" customWidth="1"/>
    <col min="2" max="2" width="37.7109375" style="244" customWidth="1"/>
    <col min="3" max="3" width="24.28515625" style="275" customWidth="1"/>
    <col min="4" max="4" width="23.28515625" style="244" customWidth="1"/>
    <col min="5" max="5" width="20.42578125" style="275" customWidth="1"/>
    <col min="6" max="6" width="19.140625" style="244" customWidth="1"/>
    <col min="7" max="7" width="23.140625" style="275" customWidth="1"/>
    <col min="8" max="8" width="43.85546875" style="275" customWidth="1"/>
    <col min="9" max="13" width="8.85546875" style="244" hidden="1" customWidth="1"/>
    <col min="14" max="14" width="10.5703125" style="244" hidden="1" customWidth="1"/>
    <col min="15" max="15" width="13.28515625" style="244" hidden="1" customWidth="1"/>
    <col min="16" max="19" width="0" style="244" hidden="1" customWidth="1"/>
    <col min="20" max="16384" width="8.85546875" style="244" hidden="1"/>
  </cols>
  <sheetData>
    <row r="1" spans="1:8" ht="24" thickBot="1">
      <c r="A1" s="562" t="s">
        <v>323</v>
      </c>
      <c r="B1" s="563"/>
      <c r="C1" s="563"/>
      <c r="D1" s="563"/>
      <c r="E1" s="563"/>
      <c r="F1" s="563"/>
      <c r="G1" s="563"/>
      <c r="H1" s="564"/>
    </row>
    <row r="2" spans="1:8" s="245" customFormat="1" ht="195.75" customHeight="1" thickBot="1">
      <c r="A2" s="565" t="s">
        <v>406</v>
      </c>
      <c r="B2" s="566"/>
      <c r="C2" s="566"/>
      <c r="D2" s="566"/>
      <c r="E2" s="566"/>
      <c r="F2" s="566"/>
      <c r="G2" s="566"/>
      <c r="H2" s="567"/>
    </row>
    <row r="3" spans="1:8" ht="20.25">
      <c r="A3" s="276" t="s">
        <v>324</v>
      </c>
      <c r="B3" s="568" t="s">
        <v>549</v>
      </c>
      <c r="C3" s="568"/>
      <c r="D3" s="568"/>
      <c r="E3" s="568"/>
      <c r="F3" s="568"/>
      <c r="G3" s="568"/>
      <c r="H3" s="569"/>
    </row>
    <row r="4" spans="1:8" ht="18">
      <c r="A4" s="246" t="s">
        <v>325</v>
      </c>
      <c r="B4" s="570" t="s">
        <v>326</v>
      </c>
      <c r="C4" s="571"/>
      <c r="D4" s="571"/>
      <c r="E4" s="571"/>
      <c r="F4" s="571"/>
      <c r="G4" s="571"/>
      <c r="H4" s="572"/>
    </row>
    <row r="5" spans="1:8" ht="18">
      <c r="A5" s="247" t="s">
        <v>327</v>
      </c>
      <c r="B5" s="561" t="str">
        <f>Dados!E2</f>
        <v>xxxxx/2023</v>
      </c>
      <c r="C5" s="561"/>
      <c r="D5" s="561"/>
      <c r="E5" s="561"/>
      <c r="F5" s="561"/>
      <c r="G5" s="561"/>
      <c r="H5" s="561"/>
    </row>
    <row r="6" spans="1:8" ht="18">
      <c r="A6" s="248" t="s">
        <v>328</v>
      </c>
      <c r="B6" s="561" t="s">
        <v>558</v>
      </c>
      <c r="C6" s="561"/>
      <c r="D6" s="561"/>
      <c r="E6" s="561"/>
      <c r="F6" s="561"/>
      <c r="G6" s="561"/>
      <c r="H6" s="561"/>
    </row>
    <row r="7" spans="1:8" s="250" customFormat="1" ht="18">
      <c r="A7" s="249" t="s">
        <v>329</v>
      </c>
      <c r="B7" s="547">
        <v>12</v>
      </c>
      <c r="C7" s="548"/>
      <c r="D7" s="548"/>
      <c r="E7" s="548"/>
      <c r="F7" s="548"/>
      <c r="G7" s="548"/>
      <c r="H7" s="549"/>
    </row>
    <row r="8" spans="1:8" s="250" customFormat="1" ht="18">
      <c r="A8" s="249" t="s">
        <v>330</v>
      </c>
      <c r="B8" s="550" t="s">
        <v>331</v>
      </c>
      <c r="C8" s="550"/>
      <c r="D8" s="550"/>
      <c r="E8" s="550"/>
      <c r="F8" s="550"/>
      <c r="G8" s="550"/>
      <c r="H8" s="251"/>
    </row>
    <row r="9" spans="1:8" s="250" customFormat="1" ht="36">
      <c r="A9" s="252" t="s">
        <v>332</v>
      </c>
      <c r="B9" s="551"/>
      <c r="C9" s="552"/>
      <c r="D9" s="552"/>
      <c r="E9" s="552"/>
      <c r="F9" s="552"/>
      <c r="G9" s="552"/>
      <c r="H9" s="553"/>
    </row>
    <row r="10" spans="1:8" ht="21" thickBot="1">
      <c r="A10" s="554" t="s">
        <v>333</v>
      </c>
      <c r="B10" s="555"/>
      <c r="C10" s="555"/>
      <c r="D10" s="555"/>
      <c r="E10" s="555"/>
      <c r="F10" s="555"/>
      <c r="G10" s="555"/>
      <c r="H10" s="556"/>
    </row>
    <row r="11" spans="1:8" ht="18">
      <c r="A11" s="253" t="s">
        <v>334</v>
      </c>
      <c r="B11" s="557"/>
      <c r="C11" s="557"/>
      <c r="D11" s="557"/>
      <c r="E11" s="557"/>
      <c r="F11" s="557"/>
      <c r="G11" s="557"/>
      <c r="H11" s="254"/>
    </row>
    <row r="12" spans="1:8" ht="18">
      <c r="A12" s="253" t="s">
        <v>335</v>
      </c>
      <c r="B12" s="557"/>
      <c r="C12" s="557"/>
      <c r="D12" s="557"/>
      <c r="E12" s="557"/>
      <c r="F12" s="557"/>
      <c r="G12" s="557"/>
      <c r="H12" s="255"/>
    </row>
    <row r="13" spans="1:8" ht="18">
      <c r="A13" s="253" t="s">
        <v>336</v>
      </c>
      <c r="B13" s="543"/>
      <c r="C13" s="543"/>
      <c r="D13" s="543"/>
      <c r="E13" s="543"/>
      <c r="F13" s="543"/>
      <c r="G13" s="543"/>
      <c r="H13" s="255"/>
    </row>
    <row r="14" spans="1:8" ht="18">
      <c r="A14" s="253" t="s">
        <v>337</v>
      </c>
      <c r="B14" s="558"/>
      <c r="C14" s="559"/>
      <c r="D14" s="559"/>
      <c r="E14" s="559"/>
      <c r="F14" s="559"/>
      <c r="G14" s="560"/>
      <c r="H14" s="255"/>
    </row>
    <row r="15" spans="1:8" ht="18">
      <c r="A15" s="253" t="s">
        <v>338</v>
      </c>
      <c r="B15" s="538"/>
      <c r="C15" s="538"/>
      <c r="D15" s="538"/>
      <c r="E15" s="538"/>
      <c r="F15" s="538"/>
      <c r="G15" s="538"/>
      <c r="H15" s="255"/>
    </row>
    <row r="16" spans="1:8" ht="18">
      <c r="A16" s="253" t="s">
        <v>339</v>
      </c>
      <c r="B16" s="256"/>
      <c r="C16" s="251" t="s">
        <v>340</v>
      </c>
      <c r="D16" s="544"/>
      <c r="E16" s="545"/>
      <c r="F16" s="545"/>
      <c r="G16" s="546"/>
      <c r="H16" s="255"/>
    </row>
    <row r="17" spans="1:8" ht="18">
      <c r="A17" s="253" t="s">
        <v>341</v>
      </c>
      <c r="B17" s="256"/>
      <c r="C17" s="251" t="s">
        <v>342</v>
      </c>
      <c r="D17" s="544"/>
      <c r="E17" s="545"/>
      <c r="F17" s="545"/>
      <c r="G17" s="546"/>
      <c r="H17" s="255"/>
    </row>
    <row r="18" spans="1:8" ht="18">
      <c r="A18" s="253" t="s">
        <v>343</v>
      </c>
      <c r="B18" s="256"/>
      <c r="C18" s="251" t="s">
        <v>344</v>
      </c>
      <c r="D18" s="544"/>
      <c r="E18" s="545"/>
      <c r="F18" s="545"/>
      <c r="G18" s="546"/>
      <c r="H18" s="255"/>
    </row>
    <row r="19" spans="1:8" ht="18">
      <c r="A19" s="536" t="s">
        <v>345</v>
      </c>
      <c r="B19" s="537"/>
      <c r="C19" s="537"/>
      <c r="D19" s="537"/>
      <c r="E19" s="537"/>
      <c r="F19" s="537"/>
      <c r="G19" s="537"/>
      <c r="H19" s="255"/>
    </row>
    <row r="20" spans="1:8" ht="18">
      <c r="A20" s="253" t="s">
        <v>346</v>
      </c>
      <c r="B20" s="542"/>
      <c r="C20" s="542"/>
      <c r="D20" s="542"/>
      <c r="E20" s="542"/>
      <c r="F20" s="542"/>
      <c r="G20" s="542"/>
      <c r="H20" s="255"/>
    </row>
    <row r="21" spans="1:8" ht="18">
      <c r="A21" s="253" t="s">
        <v>347</v>
      </c>
      <c r="B21" s="539"/>
      <c r="C21" s="540"/>
      <c r="D21" s="540"/>
      <c r="E21" s="540"/>
      <c r="F21" s="540"/>
      <c r="G21" s="541"/>
      <c r="H21" s="255"/>
    </row>
    <row r="22" spans="1:8" ht="18">
      <c r="A22" s="253" t="s">
        <v>348</v>
      </c>
      <c r="B22" s="539"/>
      <c r="C22" s="540"/>
      <c r="D22" s="540"/>
      <c r="E22" s="540"/>
      <c r="F22" s="540"/>
      <c r="G22" s="541"/>
      <c r="H22" s="255"/>
    </row>
    <row r="23" spans="1:8" ht="18">
      <c r="A23" s="536" t="s">
        <v>349</v>
      </c>
      <c r="B23" s="537"/>
      <c r="C23" s="537"/>
      <c r="D23" s="537"/>
      <c r="E23" s="537"/>
      <c r="F23" s="537"/>
      <c r="G23" s="537"/>
      <c r="H23" s="255"/>
    </row>
    <row r="24" spans="1:8" ht="18">
      <c r="A24" s="253" t="s">
        <v>350</v>
      </c>
      <c r="B24" s="543"/>
      <c r="C24" s="543"/>
      <c r="D24" s="543"/>
      <c r="E24" s="543"/>
      <c r="F24" s="543"/>
      <c r="G24" s="543"/>
      <c r="H24" s="255"/>
    </row>
    <row r="25" spans="1:8" ht="18">
      <c r="A25" s="253" t="s">
        <v>351</v>
      </c>
      <c r="B25" s="256"/>
      <c r="C25" s="251" t="s">
        <v>352</v>
      </c>
      <c r="D25" s="530"/>
      <c r="E25" s="531"/>
      <c r="F25" s="531"/>
      <c r="G25" s="532"/>
      <c r="H25" s="255"/>
    </row>
    <row r="26" spans="1:8" ht="18">
      <c r="A26" s="253" t="s">
        <v>353</v>
      </c>
      <c r="B26" s="256"/>
      <c r="C26" s="251" t="s">
        <v>354</v>
      </c>
      <c r="D26" s="530"/>
      <c r="E26" s="531"/>
      <c r="F26" s="531"/>
      <c r="G26" s="532"/>
      <c r="H26" s="255"/>
    </row>
    <row r="27" spans="1:8" ht="18">
      <c r="A27" s="253" t="s">
        <v>355</v>
      </c>
      <c r="B27" s="257"/>
      <c r="C27" s="251" t="s">
        <v>356</v>
      </c>
      <c r="D27" s="530"/>
      <c r="E27" s="531"/>
      <c r="F27" s="531"/>
      <c r="G27" s="532"/>
      <c r="H27" s="255"/>
    </row>
    <row r="28" spans="1:8" ht="18">
      <c r="A28" s="253" t="s">
        <v>357</v>
      </c>
      <c r="B28" s="539"/>
      <c r="C28" s="540"/>
      <c r="D28" s="540"/>
      <c r="E28" s="540"/>
      <c r="F28" s="540"/>
      <c r="G28" s="541"/>
      <c r="H28" s="255"/>
    </row>
    <row r="29" spans="1:8" ht="18">
      <c r="A29" s="253" t="s">
        <v>358</v>
      </c>
      <c r="B29" s="543"/>
      <c r="C29" s="543"/>
      <c r="D29" s="543"/>
      <c r="E29" s="543"/>
      <c r="F29" s="543"/>
      <c r="G29" s="543"/>
      <c r="H29" s="255"/>
    </row>
    <row r="30" spans="1:8" ht="18">
      <c r="A30" s="253" t="s">
        <v>339</v>
      </c>
      <c r="B30" s="256"/>
      <c r="C30" s="251" t="s">
        <v>340</v>
      </c>
      <c r="D30" s="530"/>
      <c r="E30" s="531"/>
      <c r="F30" s="531"/>
      <c r="G30" s="532"/>
      <c r="H30" s="255"/>
    </row>
    <row r="31" spans="1:8" ht="18">
      <c r="A31" s="253" t="s">
        <v>341</v>
      </c>
      <c r="B31" s="256"/>
      <c r="C31" s="251" t="s">
        <v>342</v>
      </c>
      <c r="D31" s="530"/>
      <c r="E31" s="531"/>
      <c r="F31" s="531"/>
      <c r="G31" s="532"/>
      <c r="H31" s="255"/>
    </row>
    <row r="32" spans="1:8" ht="18">
      <c r="A32" s="253" t="s">
        <v>343</v>
      </c>
      <c r="B32" s="533"/>
      <c r="C32" s="534"/>
      <c r="D32" s="534"/>
      <c r="E32" s="534"/>
      <c r="F32" s="534"/>
      <c r="G32" s="535"/>
      <c r="H32" s="255"/>
    </row>
    <row r="33" spans="1:17" ht="18">
      <c r="A33" s="536" t="s">
        <v>359</v>
      </c>
      <c r="B33" s="537"/>
      <c r="C33" s="537"/>
      <c r="D33" s="537"/>
      <c r="E33" s="537"/>
      <c r="F33" s="537"/>
      <c r="G33" s="537"/>
      <c r="H33" s="255"/>
    </row>
    <row r="34" spans="1:17" ht="18">
      <c r="A34" s="253" t="s">
        <v>350</v>
      </c>
      <c r="B34" s="538"/>
      <c r="C34" s="538"/>
      <c r="D34" s="538"/>
      <c r="E34" s="538"/>
      <c r="F34" s="538"/>
      <c r="G34" s="538"/>
      <c r="H34" s="255"/>
    </row>
    <row r="35" spans="1:17" ht="18">
      <c r="A35" s="253" t="s">
        <v>351</v>
      </c>
      <c r="B35" s="256"/>
      <c r="C35" s="251" t="s">
        <v>352</v>
      </c>
      <c r="D35" s="530"/>
      <c r="E35" s="531"/>
      <c r="F35" s="531"/>
      <c r="G35" s="532"/>
      <c r="H35" s="255"/>
    </row>
    <row r="36" spans="1:17" ht="18">
      <c r="A36" s="253" t="s">
        <v>353</v>
      </c>
      <c r="B36" s="256"/>
      <c r="C36" s="251" t="s">
        <v>354</v>
      </c>
      <c r="D36" s="530"/>
      <c r="E36" s="531"/>
      <c r="F36" s="531"/>
      <c r="G36" s="532"/>
      <c r="H36" s="255"/>
    </row>
    <row r="37" spans="1:17" ht="18">
      <c r="A37" s="253" t="s">
        <v>355</v>
      </c>
      <c r="B37" s="256"/>
      <c r="C37" s="251" t="s">
        <v>356</v>
      </c>
      <c r="D37" s="530"/>
      <c r="E37" s="531"/>
      <c r="F37" s="531"/>
      <c r="G37" s="532"/>
      <c r="H37" s="255"/>
    </row>
    <row r="38" spans="1:17" ht="18">
      <c r="A38" s="253" t="s">
        <v>357</v>
      </c>
      <c r="B38" s="539"/>
      <c r="C38" s="540"/>
      <c r="D38" s="540"/>
      <c r="E38" s="540"/>
      <c r="F38" s="540"/>
      <c r="G38" s="541"/>
      <c r="H38" s="255"/>
    </row>
    <row r="39" spans="1:17" ht="18">
      <c r="A39" s="253" t="s">
        <v>358</v>
      </c>
      <c r="B39" s="538"/>
      <c r="C39" s="538"/>
      <c r="D39" s="538"/>
      <c r="E39" s="538"/>
      <c r="F39" s="538"/>
      <c r="G39" s="538"/>
      <c r="H39" s="255"/>
    </row>
    <row r="40" spans="1:17" ht="18">
      <c r="A40" s="253" t="s">
        <v>339</v>
      </c>
      <c r="B40" s="256"/>
      <c r="C40" s="251" t="s">
        <v>340</v>
      </c>
      <c r="D40" s="530"/>
      <c r="E40" s="531"/>
      <c r="F40" s="531"/>
      <c r="G40" s="532"/>
      <c r="H40" s="255"/>
    </row>
    <row r="41" spans="1:17" ht="18">
      <c r="A41" s="253" t="s">
        <v>341</v>
      </c>
      <c r="B41" s="256"/>
      <c r="C41" s="251" t="s">
        <v>342</v>
      </c>
      <c r="D41" s="530"/>
      <c r="E41" s="531"/>
      <c r="F41" s="531"/>
      <c r="G41" s="532"/>
      <c r="H41" s="255"/>
    </row>
    <row r="42" spans="1:17" ht="18.75" thickBot="1">
      <c r="A42" s="258" t="s">
        <v>343</v>
      </c>
      <c r="B42" s="527"/>
      <c r="C42" s="528"/>
      <c r="D42" s="528"/>
      <c r="E42" s="528"/>
      <c r="F42" s="528"/>
      <c r="G42" s="529"/>
      <c r="H42" s="255"/>
    </row>
    <row r="43" spans="1:17" ht="15">
      <c r="A43" s="524" t="s">
        <v>111</v>
      </c>
      <c r="B43" s="524" t="s">
        <v>360</v>
      </c>
      <c r="C43" s="514" t="s">
        <v>361</v>
      </c>
      <c r="D43" s="524" t="s">
        <v>362</v>
      </c>
      <c r="E43" s="514" t="s">
        <v>363</v>
      </c>
      <c r="F43" s="524" t="s">
        <v>364</v>
      </c>
      <c r="G43" s="514" t="s">
        <v>365</v>
      </c>
      <c r="H43" s="514" t="s">
        <v>366</v>
      </c>
      <c r="M43" s="517"/>
      <c r="N43" s="518"/>
      <c r="O43" s="518"/>
      <c r="P43" s="518"/>
      <c r="Q43" s="518"/>
    </row>
    <row r="44" spans="1:17" ht="22.5" customHeight="1" thickBot="1">
      <c r="A44" s="525"/>
      <c r="B44" s="526"/>
      <c r="C44" s="515" t="s">
        <v>367</v>
      </c>
      <c r="D44" s="526" t="s">
        <v>367</v>
      </c>
      <c r="E44" s="515" t="s">
        <v>367</v>
      </c>
      <c r="F44" s="526"/>
      <c r="G44" s="515" t="s">
        <v>368</v>
      </c>
      <c r="H44" s="515" t="s">
        <v>368</v>
      </c>
      <c r="M44" s="259"/>
    </row>
    <row r="45" spans="1:17" s="306" customFormat="1" ht="51" customHeight="1">
      <c r="A45" s="516"/>
      <c r="B45" s="308" t="str">
        <f>Resumo!A12</f>
        <v>Jardineiro / CBO6220-10 - (44 horas/semana)</v>
      </c>
      <c r="C45" s="305">
        <f>Resumo!E12</f>
        <v>415.87</v>
      </c>
      <c r="D45" s="309">
        <f>Resumo!G12</f>
        <v>3</v>
      </c>
      <c r="E45" s="305">
        <f>Resumo!E12</f>
        <v>415.87</v>
      </c>
      <c r="F45" s="309">
        <f>Resumo!G12</f>
        <v>3</v>
      </c>
      <c r="G45" s="305">
        <f t="shared" ref="G45:G47" si="0">E45*F45</f>
        <v>1247.6100000000001</v>
      </c>
      <c r="H45" s="305">
        <f t="shared" ref="H45:H47" si="1">G45*12</f>
        <v>14971.320000000002</v>
      </c>
      <c r="M45" s="307"/>
    </row>
    <row r="46" spans="1:17" s="306" customFormat="1" ht="51" customHeight="1">
      <c r="A46" s="516"/>
      <c r="B46" s="304" t="str">
        <f>Resumo!A13</f>
        <v>Garçom/ CBO5134-05 - (44 horas/semana)</v>
      </c>
      <c r="C46" s="305">
        <f>Resumo!E13</f>
        <v>227.83</v>
      </c>
      <c r="D46" s="309">
        <f>Resumo!G13</f>
        <v>2</v>
      </c>
      <c r="E46" s="305">
        <f>Resumo!E13</f>
        <v>227.83</v>
      </c>
      <c r="F46" s="309">
        <f>Resumo!G13</f>
        <v>2</v>
      </c>
      <c r="G46" s="305">
        <f>E46*F46</f>
        <v>455.66</v>
      </c>
      <c r="H46" s="305">
        <f>G46*12</f>
        <v>5467.92</v>
      </c>
      <c r="M46" s="307"/>
    </row>
    <row r="47" spans="1:17" s="306" customFormat="1" ht="36.75" thickBot="1">
      <c r="A47" s="516"/>
      <c r="B47" s="304" t="str">
        <f>Resumo!A14</f>
        <v>Copeiro/ CBO5134-25 - (44 horas/semana)</v>
      </c>
      <c r="C47" s="305">
        <f>Resumo!E14</f>
        <v>227.83</v>
      </c>
      <c r="D47" s="309">
        <f>Resumo!G14</f>
        <v>16</v>
      </c>
      <c r="E47" s="305">
        <f>Resumo!E14</f>
        <v>227.83</v>
      </c>
      <c r="F47" s="309">
        <f>Resumo!G14</f>
        <v>16</v>
      </c>
      <c r="G47" s="305">
        <f t="shared" si="0"/>
        <v>3645.28</v>
      </c>
      <c r="H47" s="305">
        <f t="shared" si="1"/>
        <v>43743.360000000001</v>
      </c>
      <c r="M47" s="307"/>
    </row>
    <row r="48" spans="1:17" ht="21" thickBot="1">
      <c r="A48" s="519" t="s">
        <v>369</v>
      </c>
      <c r="B48" s="520"/>
      <c r="C48" s="520"/>
      <c r="D48" s="520"/>
      <c r="E48" s="520"/>
      <c r="F48" s="520"/>
      <c r="G48" s="297">
        <f>SUM(G45:G47)</f>
        <v>5348.55</v>
      </c>
      <c r="H48" s="298"/>
      <c r="J48" s="260"/>
      <c r="K48" s="260"/>
      <c r="L48" s="260"/>
      <c r="M48" s="260"/>
      <c r="N48" s="261"/>
      <c r="O48" s="261"/>
    </row>
    <row r="49" spans="1:8" ht="21" thickBot="1">
      <c r="A49" s="521" t="s">
        <v>370</v>
      </c>
      <c r="B49" s="522"/>
      <c r="C49" s="522"/>
      <c r="D49" s="522"/>
      <c r="E49" s="522"/>
      <c r="F49" s="522"/>
      <c r="G49" s="523"/>
      <c r="H49" s="262">
        <f>SUM(H45:H47)</f>
        <v>64182.600000000006</v>
      </c>
    </row>
    <row r="50" spans="1:8" ht="15">
      <c r="A50" s="263"/>
      <c r="B50" s="264"/>
      <c r="C50" s="265"/>
      <c r="D50" s="264"/>
      <c r="E50" s="265"/>
      <c r="F50" s="264"/>
      <c r="G50" s="265"/>
      <c r="H50" s="266"/>
    </row>
    <row r="51" spans="1:8">
      <c r="A51" s="267"/>
      <c r="B51" s="264"/>
      <c r="C51" s="268"/>
      <c r="D51" s="269"/>
      <c r="E51" s="268"/>
      <c r="F51" s="507" t="s">
        <v>553</v>
      </c>
      <c r="G51" s="507"/>
      <c r="H51" s="508"/>
    </row>
    <row r="52" spans="1:8">
      <c r="A52" s="267"/>
      <c r="B52" s="264"/>
      <c r="C52" s="270"/>
      <c r="D52" s="271"/>
      <c r="E52" s="270"/>
      <c r="F52" s="507"/>
      <c r="G52" s="507"/>
      <c r="H52" s="508"/>
    </row>
    <row r="53" spans="1:8" ht="18.75" thickBot="1">
      <c r="A53" s="272"/>
      <c r="B53" s="273"/>
      <c r="C53" s="274"/>
      <c r="D53" s="273"/>
      <c r="E53" s="274"/>
      <c r="F53" s="509" t="s">
        <v>371</v>
      </c>
      <c r="G53" s="509"/>
      <c r="H53" s="510"/>
    </row>
    <row r="54" spans="1:8" ht="15.75" thickBot="1">
      <c r="A54" s="511" t="s">
        <v>372</v>
      </c>
      <c r="B54" s="512"/>
      <c r="C54" s="512"/>
      <c r="D54" s="512"/>
      <c r="E54" s="512"/>
      <c r="F54" s="512"/>
      <c r="G54" s="512"/>
      <c r="H54" s="513"/>
    </row>
    <row r="60" spans="1:8">
      <c r="C60" s="244"/>
      <c r="E60" s="244"/>
      <c r="G60" s="244"/>
      <c r="H60" s="244"/>
    </row>
    <row r="61" spans="1:8">
      <c r="C61" s="244"/>
      <c r="E61" s="244"/>
      <c r="G61" s="244"/>
      <c r="H61" s="244"/>
    </row>
    <row r="62" spans="1:8">
      <c r="C62" s="244"/>
      <c r="E62" s="244"/>
      <c r="G62" s="244"/>
      <c r="H62" s="244"/>
    </row>
    <row r="63" spans="1:8">
      <c r="C63" s="244"/>
      <c r="E63" s="244"/>
      <c r="G63" s="244"/>
      <c r="H63" s="244"/>
    </row>
    <row r="64" spans="1:8">
      <c r="C64" s="244"/>
      <c r="E64" s="244"/>
      <c r="G64" s="244"/>
      <c r="H64" s="244"/>
    </row>
    <row r="65" spans="3:8">
      <c r="C65" s="244"/>
      <c r="E65" s="244"/>
      <c r="G65" s="244"/>
      <c r="H65" s="244"/>
    </row>
    <row r="66" spans="3:8">
      <c r="C66" s="244"/>
      <c r="E66" s="244"/>
      <c r="G66" s="244"/>
      <c r="H66" s="244"/>
    </row>
    <row r="67" spans="3:8">
      <c r="C67" s="244"/>
      <c r="E67" s="244"/>
      <c r="G67" s="244"/>
      <c r="H67" s="244"/>
    </row>
    <row r="68" spans="3:8">
      <c r="C68" s="244"/>
      <c r="E68" s="244"/>
      <c r="G68" s="244"/>
      <c r="H68" s="244"/>
    </row>
    <row r="69" spans="3:8">
      <c r="C69" s="244"/>
      <c r="E69" s="244"/>
      <c r="G69" s="244"/>
      <c r="H69" s="244"/>
    </row>
    <row r="70" spans="3:8">
      <c r="C70" s="244"/>
      <c r="E70" s="244"/>
      <c r="G70" s="244"/>
      <c r="H70" s="244"/>
    </row>
    <row r="71" spans="3:8">
      <c r="C71" s="244"/>
      <c r="E71" s="244"/>
      <c r="G71" s="244"/>
      <c r="H71" s="244"/>
    </row>
    <row r="72" spans="3:8">
      <c r="C72" s="244"/>
      <c r="E72" s="244"/>
      <c r="G72" s="244"/>
      <c r="H72" s="244"/>
    </row>
    <row r="73" spans="3:8">
      <c r="C73" s="244"/>
      <c r="E73" s="244"/>
      <c r="G73" s="244"/>
      <c r="H73" s="244"/>
    </row>
    <row r="74" spans="3:8">
      <c r="C74" s="244"/>
      <c r="E74" s="244"/>
      <c r="G74" s="244"/>
      <c r="H74" s="244"/>
    </row>
    <row r="75" spans="3:8">
      <c r="C75" s="244"/>
      <c r="E75" s="244"/>
      <c r="G75" s="244"/>
      <c r="H75" s="244"/>
    </row>
    <row r="76" spans="3:8">
      <c r="C76" s="244"/>
      <c r="E76" s="244"/>
      <c r="G76" s="244"/>
      <c r="H76" s="244"/>
    </row>
    <row r="77" spans="3:8">
      <c r="C77" s="244"/>
      <c r="E77" s="244"/>
      <c r="G77" s="244"/>
      <c r="H77" s="244"/>
    </row>
    <row r="78" spans="3:8">
      <c r="C78" s="244"/>
      <c r="E78" s="244"/>
      <c r="G78" s="244"/>
      <c r="H78" s="244"/>
    </row>
    <row r="79" spans="3:8">
      <c r="C79" s="244"/>
      <c r="E79" s="244"/>
      <c r="G79" s="244"/>
      <c r="H79" s="244"/>
    </row>
    <row r="80" spans="3:8">
      <c r="C80" s="244"/>
      <c r="E80" s="244"/>
      <c r="G80" s="244"/>
      <c r="H80" s="244"/>
    </row>
    <row r="81" spans="3:8">
      <c r="C81" s="244"/>
      <c r="E81" s="244"/>
      <c r="G81" s="244"/>
      <c r="H81" s="244"/>
    </row>
    <row r="82" spans="3:8">
      <c r="C82" s="244"/>
      <c r="E82" s="244"/>
      <c r="G82" s="244"/>
      <c r="H82" s="244"/>
    </row>
    <row r="83" spans="3:8">
      <c r="C83" s="244"/>
      <c r="E83" s="244"/>
      <c r="G83" s="244"/>
      <c r="H83" s="244"/>
    </row>
    <row r="84" spans="3:8">
      <c r="C84" s="244"/>
      <c r="E84" s="244"/>
      <c r="G84" s="244"/>
      <c r="H84" s="244"/>
    </row>
    <row r="85" spans="3:8">
      <c r="C85" s="244"/>
      <c r="E85" s="244"/>
      <c r="G85" s="244"/>
      <c r="H85" s="244"/>
    </row>
    <row r="86" spans="3:8">
      <c r="C86" s="244"/>
      <c r="E86" s="244"/>
      <c r="G86" s="244"/>
      <c r="H86" s="244"/>
    </row>
    <row r="87" spans="3:8">
      <c r="C87" s="244"/>
      <c r="E87" s="244"/>
      <c r="G87" s="244"/>
      <c r="H87" s="244"/>
    </row>
    <row r="88" spans="3:8">
      <c r="C88" s="244"/>
      <c r="E88" s="244"/>
      <c r="G88" s="244"/>
      <c r="H88" s="244"/>
    </row>
    <row r="89" spans="3:8">
      <c r="C89" s="244"/>
      <c r="E89" s="244"/>
      <c r="G89" s="244"/>
      <c r="H89" s="244"/>
    </row>
    <row r="90" spans="3:8">
      <c r="C90" s="244"/>
      <c r="E90" s="244"/>
      <c r="G90" s="244"/>
      <c r="H90" s="244"/>
    </row>
    <row r="91" spans="3:8">
      <c r="C91" s="244"/>
      <c r="E91" s="244"/>
      <c r="G91" s="244"/>
      <c r="H91" s="244"/>
    </row>
    <row r="92" spans="3:8">
      <c r="C92" s="244"/>
      <c r="E92" s="244"/>
      <c r="G92" s="244"/>
      <c r="H92" s="244"/>
    </row>
    <row r="93" spans="3:8">
      <c r="C93" s="244"/>
      <c r="E93" s="244"/>
      <c r="G93" s="244"/>
      <c r="H93" s="244"/>
    </row>
    <row r="94" spans="3:8">
      <c r="C94" s="244"/>
      <c r="E94" s="244"/>
      <c r="G94" s="244"/>
      <c r="H94" s="244"/>
    </row>
    <row r="95" spans="3:8">
      <c r="C95" s="244"/>
      <c r="E95" s="244"/>
      <c r="G95" s="244"/>
      <c r="H95" s="244"/>
    </row>
    <row r="96" spans="3:8">
      <c r="C96" s="244"/>
      <c r="E96" s="244"/>
      <c r="G96" s="244"/>
      <c r="H96" s="244"/>
    </row>
    <row r="97" spans="3:8">
      <c r="C97" s="244"/>
      <c r="E97" s="244"/>
      <c r="G97" s="244"/>
      <c r="H97" s="244"/>
    </row>
    <row r="98" spans="3:8">
      <c r="C98" s="244"/>
      <c r="E98" s="244"/>
      <c r="G98" s="244"/>
      <c r="H98" s="244"/>
    </row>
    <row r="99" spans="3:8">
      <c r="C99" s="244"/>
      <c r="E99" s="244"/>
      <c r="G99" s="244"/>
      <c r="H99" s="244"/>
    </row>
    <row r="100" spans="3:8">
      <c r="C100" s="244"/>
      <c r="E100" s="244"/>
      <c r="G100" s="244"/>
      <c r="H100" s="244"/>
    </row>
    <row r="101" spans="3:8">
      <c r="C101" s="244"/>
      <c r="E101" s="244"/>
      <c r="G101" s="244"/>
      <c r="H101" s="244"/>
    </row>
    <row r="102" spans="3:8">
      <c r="C102" s="244"/>
      <c r="E102" s="244"/>
      <c r="G102" s="244"/>
      <c r="H102" s="244"/>
    </row>
    <row r="103" spans="3:8">
      <c r="C103" s="244"/>
      <c r="E103" s="244"/>
      <c r="G103" s="244"/>
      <c r="H103" s="244"/>
    </row>
    <row r="104" spans="3:8">
      <c r="C104" s="244"/>
      <c r="E104" s="244"/>
      <c r="G104" s="244"/>
      <c r="H104" s="244"/>
    </row>
    <row r="105" spans="3:8">
      <c r="C105" s="244"/>
      <c r="E105" s="244"/>
      <c r="G105" s="244"/>
      <c r="H105" s="244"/>
    </row>
    <row r="106" spans="3:8">
      <c r="C106" s="244"/>
      <c r="E106" s="244"/>
      <c r="G106" s="244"/>
      <c r="H106" s="244"/>
    </row>
    <row r="107" spans="3:8">
      <c r="C107" s="244"/>
      <c r="E107" s="244"/>
      <c r="G107" s="244"/>
      <c r="H107" s="244"/>
    </row>
    <row r="108" spans="3:8">
      <c r="C108" s="244"/>
      <c r="E108" s="244"/>
      <c r="G108" s="244"/>
      <c r="H108" s="244"/>
    </row>
    <row r="109" spans="3:8">
      <c r="C109" s="244"/>
      <c r="E109" s="244"/>
      <c r="G109" s="244"/>
      <c r="H109" s="244"/>
    </row>
    <row r="110" spans="3:8">
      <c r="C110" s="244"/>
      <c r="E110" s="244"/>
      <c r="G110" s="244"/>
      <c r="H110" s="244"/>
    </row>
    <row r="111" spans="3:8">
      <c r="C111" s="244"/>
      <c r="E111" s="244"/>
      <c r="G111" s="244"/>
      <c r="H111" s="244"/>
    </row>
    <row r="112" spans="3:8">
      <c r="C112" s="244"/>
      <c r="E112" s="244"/>
      <c r="G112" s="244"/>
      <c r="H112" s="244"/>
    </row>
    <row r="113" spans="3:8">
      <c r="C113" s="244"/>
      <c r="E113" s="244"/>
      <c r="G113" s="244"/>
      <c r="H113" s="244"/>
    </row>
    <row r="114" spans="3:8">
      <c r="C114" s="244"/>
      <c r="E114" s="244"/>
      <c r="G114" s="244"/>
      <c r="H114" s="244"/>
    </row>
    <row r="115" spans="3:8">
      <c r="C115" s="244"/>
      <c r="E115" s="244"/>
      <c r="G115" s="244"/>
      <c r="H115" s="244"/>
    </row>
    <row r="116" spans="3:8">
      <c r="C116" s="244"/>
      <c r="E116" s="244"/>
      <c r="G116" s="244"/>
      <c r="H116" s="244"/>
    </row>
    <row r="117" spans="3:8">
      <c r="C117" s="244"/>
      <c r="E117" s="244"/>
      <c r="G117" s="244"/>
      <c r="H117" s="244"/>
    </row>
    <row r="118" spans="3:8">
      <c r="C118" s="244"/>
      <c r="E118" s="244"/>
      <c r="G118" s="244"/>
      <c r="H118" s="244"/>
    </row>
    <row r="119" spans="3:8">
      <c r="C119" s="244"/>
      <c r="E119" s="244"/>
      <c r="G119" s="244"/>
      <c r="H119" s="244"/>
    </row>
    <row r="120" spans="3:8">
      <c r="C120" s="244"/>
      <c r="E120" s="244"/>
      <c r="G120" s="244"/>
      <c r="H120" s="244"/>
    </row>
    <row r="121" spans="3:8">
      <c r="C121" s="244"/>
      <c r="E121" s="244"/>
      <c r="G121" s="244"/>
      <c r="H121" s="244"/>
    </row>
    <row r="122" spans="3:8">
      <c r="C122" s="244"/>
      <c r="E122" s="244"/>
      <c r="G122" s="244"/>
      <c r="H122" s="244"/>
    </row>
    <row r="123" spans="3:8">
      <c r="C123" s="244"/>
      <c r="E123" s="244"/>
      <c r="G123" s="244"/>
      <c r="H123" s="244"/>
    </row>
    <row r="124" spans="3:8">
      <c r="C124" s="244"/>
      <c r="E124" s="244"/>
      <c r="G124" s="244"/>
      <c r="H124" s="244"/>
    </row>
    <row r="125" spans="3:8">
      <c r="C125" s="244"/>
      <c r="E125" s="244"/>
      <c r="G125" s="244"/>
      <c r="H125" s="244"/>
    </row>
    <row r="126" spans="3:8">
      <c r="C126" s="244"/>
      <c r="E126" s="244"/>
      <c r="G126" s="244"/>
      <c r="H126" s="244"/>
    </row>
    <row r="127" spans="3:8">
      <c r="C127" s="244"/>
      <c r="E127" s="244"/>
      <c r="G127" s="244"/>
      <c r="H127" s="244"/>
    </row>
    <row r="128" spans="3:8">
      <c r="C128" s="244"/>
      <c r="E128" s="244"/>
      <c r="G128" s="244"/>
      <c r="H128" s="244"/>
    </row>
    <row r="129" spans="3:8">
      <c r="C129" s="244"/>
      <c r="E129" s="244"/>
      <c r="G129" s="244"/>
      <c r="H129" s="244"/>
    </row>
    <row r="130" spans="3:8">
      <c r="C130" s="244"/>
      <c r="E130" s="244"/>
      <c r="G130" s="244"/>
      <c r="H130" s="244"/>
    </row>
    <row r="131" spans="3:8">
      <c r="C131" s="244"/>
      <c r="E131" s="244"/>
      <c r="G131" s="244"/>
      <c r="H131" s="244"/>
    </row>
    <row r="132" spans="3:8">
      <c r="C132" s="244"/>
      <c r="E132" s="244"/>
      <c r="G132" s="244"/>
      <c r="H132" s="244"/>
    </row>
    <row r="133" spans="3:8">
      <c r="C133" s="244"/>
      <c r="E133" s="244"/>
      <c r="G133" s="244"/>
      <c r="H133" s="244"/>
    </row>
    <row r="134" spans="3:8">
      <c r="C134" s="244"/>
      <c r="E134" s="244"/>
      <c r="G134" s="244"/>
      <c r="H134" s="244"/>
    </row>
    <row r="135" spans="3:8">
      <c r="C135" s="244"/>
      <c r="E135" s="244"/>
      <c r="G135" s="244"/>
      <c r="H135" s="244"/>
    </row>
    <row r="136" spans="3:8">
      <c r="C136" s="244"/>
      <c r="E136" s="244"/>
      <c r="G136" s="244"/>
      <c r="H136" s="244"/>
    </row>
    <row r="137" spans="3:8">
      <c r="C137" s="244"/>
      <c r="E137" s="244"/>
      <c r="G137" s="244"/>
      <c r="H137" s="244"/>
    </row>
    <row r="138" spans="3:8">
      <c r="C138" s="244"/>
      <c r="E138" s="244"/>
      <c r="G138" s="244"/>
      <c r="H138" s="244"/>
    </row>
    <row r="139" spans="3:8">
      <c r="C139" s="244"/>
      <c r="E139" s="244"/>
      <c r="G139" s="244"/>
      <c r="H139" s="244"/>
    </row>
    <row r="140" spans="3:8">
      <c r="C140" s="244"/>
      <c r="E140" s="244"/>
      <c r="G140" s="244"/>
      <c r="H140" s="244"/>
    </row>
    <row r="141" spans="3:8">
      <c r="C141" s="244"/>
      <c r="E141" s="244"/>
      <c r="G141" s="244"/>
      <c r="H141" s="244"/>
    </row>
    <row r="142" spans="3:8">
      <c r="C142" s="244"/>
      <c r="E142" s="244"/>
      <c r="G142" s="244"/>
      <c r="H142" s="244"/>
    </row>
    <row r="143" spans="3:8">
      <c r="C143" s="244"/>
      <c r="E143" s="244"/>
      <c r="G143" s="244"/>
      <c r="H143" s="244"/>
    </row>
    <row r="144" spans="3:8">
      <c r="C144" s="244"/>
      <c r="E144" s="244"/>
      <c r="G144" s="244"/>
      <c r="H144" s="244"/>
    </row>
    <row r="145" spans="3:8">
      <c r="C145" s="244"/>
      <c r="E145" s="244"/>
      <c r="G145" s="244"/>
      <c r="H145" s="244"/>
    </row>
    <row r="146" spans="3:8">
      <c r="C146" s="244"/>
      <c r="E146" s="244"/>
      <c r="G146" s="244"/>
      <c r="H146" s="244"/>
    </row>
    <row r="147" spans="3:8">
      <c r="C147" s="244"/>
      <c r="E147" s="244"/>
      <c r="G147" s="244"/>
      <c r="H147" s="244"/>
    </row>
  </sheetData>
  <mergeCells count="57">
    <mergeCell ref="B6:H6"/>
    <mergeCell ref="A1:H1"/>
    <mergeCell ref="A2:H2"/>
    <mergeCell ref="B3:H3"/>
    <mergeCell ref="B4:H4"/>
    <mergeCell ref="B5:H5"/>
    <mergeCell ref="D18:G18"/>
    <mergeCell ref="B7:H7"/>
    <mergeCell ref="B8:G8"/>
    <mergeCell ref="B9:H9"/>
    <mergeCell ref="A10:H10"/>
    <mergeCell ref="B11:G11"/>
    <mergeCell ref="B12:G12"/>
    <mergeCell ref="B13:G13"/>
    <mergeCell ref="B14:G14"/>
    <mergeCell ref="B15:G15"/>
    <mergeCell ref="D16:G16"/>
    <mergeCell ref="D17:G17"/>
    <mergeCell ref="D30:G30"/>
    <mergeCell ref="A19:G19"/>
    <mergeCell ref="B20:G20"/>
    <mergeCell ref="B21:G21"/>
    <mergeCell ref="B22:G22"/>
    <mergeCell ref="A23:G23"/>
    <mergeCell ref="B24:G24"/>
    <mergeCell ref="D25:G25"/>
    <mergeCell ref="D26:G26"/>
    <mergeCell ref="D27:G27"/>
    <mergeCell ref="B28:G28"/>
    <mergeCell ref="B29:G29"/>
    <mergeCell ref="B42:G42"/>
    <mergeCell ref="D31:G31"/>
    <mergeCell ref="B32:G32"/>
    <mergeCell ref="A33:G33"/>
    <mergeCell ref="B34:G34"/>
    <mergeCell ref="D35:G35"/>
    <mergeCell ref="D36:G36"/>
    <mergeCell ref="D37:G37"/>
    <mergeCell ref="B38:G38"/>
    <mergeCell ref="B39:G39"/>
    <mergeCell ref="D40:G40"/>
    <mergeCell ref="D41:G41"/>
    <mergeCell ref="M43:Q43"/>
    <mergeCell ref="A48:F48"/>
    <mergeCell ref="A49:G49"/>
    <mergeCell ref="A43:A44"/>
    <mergeCell ref="B43:B44"/>
    <mergeCell ref="C43:C44"/>
    <mergeCell ref="D43:D44"/>
    <mergeCell ref="E43:E44"/>
    <mergeCell ref="F43:F44"/>
    <mergeCell ref="F51:H52"/>
    <mergeCell ref="F53:H53"/>
    <mergeCell ref="A54:H54"/>
    <mergeCell ref="G43:G44"/>
    <mergeCell ref="H43:H44"/>
    <mergeCell ref="A45:A47"/>
  </mergeCells>
  <pageMargins left="0.511811024" right="0.511811024" top="0.78740157499999996" bottom="0.78740157499999996" header="0.31496062000000002" footer="0.31496062000000002"/>
  <legacyDrawing r:id="rId1"/>
</worksheet>
</file>

<file path=xl/worksheets/sheet6.xml><?xml version="1.0" encoding="utf-8"?>
<worksheet xmlns="http://schemas.openxmlformats.org/spreadsheetml/2006/main" xmlns:r="http://schemas.openxmlformats.org/officeDocument/2006/relationships">
  <sheetPr>
    <tabColor theme="3" tint="0.39997558519241921"/>
  </sheetPr>
  <dimension ref="A1:J183"/>
  <sheetViews>
    <sheetView view="pageBreakPreview" topLeftCell="A31" zoomScale="85" zoomScaleNormal="85" zoomScaleSheetLayoutView="85" workbookViewId="0">
      <selection activeCell="I62" sqref="I62:I63"/>
    </sheetView>
  </sheetViews>
  <sheetFormatPr defaultRowHeight="12"/>
  <cols>
    <col min="1" max="1" width="16.7109375" style="35" customWidth="1"/>
    <col min="2" max="6" width="19" style="35" customWidth="1"/>
    <col min="7" max="7" width="24.28515625" style="35" customWidth="1"/>
    <col min="8" max="8" width="19" style="35" customWidth="1"/>
    <col min="9" max="9" width="19" style="36" customWidth="1"/>
    <col min="10" max="10" width="9.140625" style="14"/>
    <col min="11" max="11" width="9.28515625" style="14" bestFit="1" customWidth="1"/>
    <col min="12" max="12" width="12.42578125" style="14" bestFit="1" customWidth="1"/>
    <col min="13" max="13" width="9.140625" style="14"/>
    <col min="14" max="14" width="15.85546875" style="14" bestFit="1" customWidth="1"/>
    <col min="15" max="16" width="9.140625" style="14"/>
    <col min="17" max="17" width="11.42578125" style="14" bestFit="1" customWidth="1"/>
    <col min="18" max="256" width="9.140625" style="14"/>
    <col min="257" max="257" width="15.28515625" style="14" customWidth="1"/>
    <col min="258" max="259" width="13.28515625" style="14" customWidth="1"/>
    <col min="260" max="260" width="10.140625" style="14" customWidth="1"/>
    <col min="261" max="261" width="12.42578125" style="14" bestFit="1" customWidth="1"/>
    <col min="262" max="262" width="11.28515625" style="14" bestFit="1" customWidth="1"/>
    <col min="263" max="263" width="9.85546875" style="14" customWidth="1"/>
    <col min="264" max="264" width="12.42578125" style="14" customWidth="1"/>
    <col min="265" max="265" width="14.5703125" style="14" customWidth="1"/>
    <col min="266" max="512" width="9.140625" style="14"/>
    <col min="513" max="513" width="15.28515625" style="14" customWidth="1"/>
    <col min="514" max="515" width="13.28515625" style="14" customWidth="1"/>
    <col min="516" max="516" width="10.140625" style="14" customWidth="1"/>
    <col min="517" max="517" width="12.42578125" style="14" bestFit="1" customWidth="1"/>
    <col min="518" max="518" width="11.28515625" style="14" bestFit="1" customWidth="1"/>
    <col min="519" max="519" width="9.85546875" style="14" customWidth="1"/>
    <col min="520" max="520" width="12.42578125" style="14" customWidth="1"/>
    <col min="521" max="521" width="14.5703125" style="14" customWidth="1"/>
    <col min="522" max="768" width="9.140625" style="14"/>
    <col min="769" max="769" width="15.28515625" style="14" customWidth="1"/>
    <col min="770" max="771" width="13.28515625" style="14" customWidth="1"/>
    <col min="772" max="772" width="10.140625" style="14" customWidth="1"/>
    <col min="773" max="773" width="12.42578125" style="14" bestFit="1" customWidth="1"/>
    <col min="774" max="774" width="11.28515625" style="14" bestFit="1" customWidth="1"/>
    <col min="775" max="775" width="9.85546875" style="14" customWidth="1"/>
    <col min="776" max="776" width="12.42578125" style="14" customWidth="1"/>
    <col min="777" max="777" width="14.5703125" style="14" customWidth="1"/>
    <col min="778" max="1024" width="9.140625" style="14"/>
    <col min="1025" max="1025" width="15.28515625" style="14" customWidth="1"/>
    <col min="1026" max="1027" width="13.28515625" style="14" customWidth="1"/>
    <col min="1028" max="1028" width="10.140625" style="14" customWidth="1"/>
    <col min="1029" max="1029" width="12.42578125" style="14" bestFit="1" customWidth="1"/>
    <col min="1030" max="1030" width="11.28515625" style="14" bestFit="1" customWidth="1"/>
    <col min="1031" max="1031" width="9.85546875" style="14" customWidth="1"/>
    <col min="1032" max="1032" width="12.42578125" style="14" customWidth="1"/>
    <col min="1033" max="1033" width="14.5703125" style="14" customWidth="1"/>
    <col min="1034" max="1280" width="9.140625" style="14"/>
    <col min="1281" max="1281" width="15.28515625" style="14" customWidth="1"/>
    <col min="1282" max="1283" width="13.28515625" style="14" customWidth="1"/>
    <col min="1284" max="1284" width="10.140625" style="14" customWidth="1"/>
    <col min="1285" max="1285" width="12.42578125" style="14" bestFit="1" customWidth="1"/>
    <col min="1286" max="1286" width="11.28515625" style="14" bestFit="1" customWidth="1"/>
    <col min="1287" max="1287" width="9.85546875" style="14" customWidth="1"/>
    <col min="1288" max="1288" width="12.42578125" style="14" customWidth="1"/>
    <col min="1289" max="1289" width="14.5703125" style="14" customWidth="1"/>
    <col min="1290" max="1536" width="9.140625" style="14"/>
    <col min="1537" max="1537" width="15.28515625" style="14" customWidth="1"/>
    <col min="1538" max="1539" width="13.28515625" style="14" customWidth="1"/>
    <col min="1540" max="1540" width="10.140625" style="14" customWidth="1"/>
    <col min="1541" max="1541" width="12.42578125" style="14" bestFit="1" customWidth="1"/>
    <col min="1542" max="1542" width="11.28515625" style="14" bestFit="1" customWidth="1"/>
    <col min="1543" max="1543" width="9.85546875" style="14" customWidth="1"/>
    <col min="1544" max="1544" width="12.42578125" style="14" customWidth="1"/>
    <col min="1545" max="1545" width="14.5703125" style="14" customWidth="1"/>
    <col min="1546" max="1792" width="9.140625" style="14"/>
    <col min="1793" max="1793" width="15.28515625" style="14" customWidth="1"/>
    <col min="1794" max="1795" width="13.28515625" style="14" customWidth="1"/>
    <col min="1796" max="1796" width="10.140625" style="14" customWidth="1"/>
    <col min="1797" max="1797" width="12.42578125" style="14" bestFit="1" customWidth="1"/>
    <col min="1798" max="1798" width="11.28515625" style="14" bestFit="1" customWidth="1"/>
    <col min="1799" max="1799" width="9.85546875" style="14" customWidth="1"/>
    <col min="1800" max="1800" width="12.42578125" style="14" customWidth="1"/>
    <col min="1801" max="1801" width="14.5703125" style="14" customWidth="1"/>
    <col min="1802" max="2048" width="9.140625" style="14"/>
    <col min="2049" max="2049" width="15.28515625" style="14" customWidth="1"/>
    <col min="2050" max="2051" width="13.28515625" style="14" customWidth="1"/>
    <col min="2052" max="2052" width="10.140625" style="14" customWidth="1"/>
    <col min="2053" max="2053" width="12.42578125" style="14" bestFit="1" customWidth="1"/>
    <col min="2054" max="2054" width="11.28515625" style="14" bestFit="1" customWidth="1"/>
    <col min="2055" max="2055" width="9.85546875" style="14" customWidth="1"/>
    <col min="2056" max="2056" width="12.42578125" style="14" customWidth="1"/>
    <col min="2057" max="2057" width="14.5703125" style="14" customWidth="1"/>
    <col min="2058" max="2304" width="9.140625" style="14"/>
    <col min="2305" max="2305" width="15.28515625" style="14" customWidth="1"/>
    <col min="2306" max="2307" width="13.28515625" style="14" customWidth="1"/>
    <col min="2308" max="2308" width="10.140625" style="14" customWidth="1"/>
    <col min="2309" max="2309" width="12.42578125" style="14" bestFit="1" customWidth="1"/>
    <col min="2310" max="2310" width="11.28515625" style="14" bestFit="1" customWidth="1"/>
    <col min="2311" max="2311" width="9.85546875" style="14" customWidth="1"/>
    <col min="2312" max="2312" width="12.42578125" style="14" customWidth="1"/>
    <col min="2313" max="2313" width="14.5703125" style="14" customWidth="1"/>
    <col min="2314" max="2560" width="9.140625" style="14"/>
    <col min="2561" max="2561" width="15.28515625" style="14" customWidth="1"/>
    <col min="2562" max="2563" width="13.28515625" style="14" customWidth="1"/>
    <col min="2564" max="2564" width="10.140625" style="14" customWidth="1"/>
    <col min="2565" max="2565" width="12.42578125" style="14" bestFit="1" customWidth="1"/>
    <col min="2566" max="2566" width="11.28515625" style="14" bestFit="1" customWidth="1"/>
    <col min="2567" max="2567" width="9.85546875" style="14" customWidth="1"/>
    <col min="2568" max="2568" width="12.42578125" style="14" customWidth="1"/>
    <col min="2569" max="2569" width="14.5703125" style="14" customWidth="1"/>
    <col min="2570" max="2816" width="9.140625" style="14"/>
    <col min="2817" max="2817" width="15.28515625" style="14" customWidth="1"/>
    <col min="2818" max="2819" width="13.28515625" style="14" customWidth="1"/>
    <col min="2820" max="2820" width="10.140625" style="14" customWidth="1"/>
    <col min="2821" max="2821" width="12.42578125" style="14" bestFit="1" customWidth="1"/>
    <col min="2822" max="2822" width="11.28515625" style="14" bestFit="1" customWidth="1"/>
    <col min="2823" max="2823" width="9.85546875" style="14" customWidth="1"/>
    <col min="2824" max="2824" width="12.42578125" style="14" customWidth="1"/>
    <col min="2825" max="2825" width="14.5703125" style="14" customWidth="1"/>
    <col min="2826" max="3072" width="9.140625" style="14"/>
    <col min="3073" max="3073" width="15.28515625" style="14" customWidth="1"/>
    <col min="3074" max="3075" width="13.28515625" style="14" customWidth="1"/>
    <col min="3076" max="3076" width="10.140625" style="14" customWidth="1"/>
    <col min="3077" max="3077" width="12.42578125" style="14" bestFit="1" customWidth="1"/>
    <col min="3078" max="3078" width="11.28515625" style="14" bestFit="1" customWidth="1"/>
    <col min="3079" max="3079" width="9.85546875" style="14" customWidth="1"/>
    <col min="3080" max="3080" width="12.42578125" style="14" customWidth="1"/>
    <col min="3081" max="3081" width="14.5703125" style="14" customWidth="1"/>
    <col min="3082" max="3328" width="9.140625" style="14"/>
    <col min="3329" max="3329" width="15.28515625" style="14" customWidth="1"/>
    <col min="3330" max="3331" width="13.28515625" style="14" customWidth="1"/>
    <col min="3332" max="3332" width="10.140625" style="14" customWidth="1"/>
    <col min="3333" max="3333" width="12.42578125" style="14" bestFit="1" customWidth="1"/>
    <col min="3334" max="3334" width="11.28515625" style="14" bestFit="1" customWidth="1"/>
    <col min="3335" max="3335" width="9.85546875" style="14" customWidth="1"/>
    <col min="3336" max="3336" width="12.42578125" style="14" customWidth="1"/>
    <col min="3337" max="3337" width="14.5703125" style="14" customWidth="1"/>
    <col min="3338" max="3584" width="9.140625" style="14"/>
    <col min="3585" max="3585" width="15.28515625" style="14" customWidth="1"/>
    <col min="3586" max="3587" width="13.28515625" style="14" customWidth="1"/>
    <col min="3588" max="3588" width="10.140625" style="14" customWidth="1"/>
    <col min="3589" max="3589" width="12.42578125" style="14" bestFit="1" customWidth="1"/>
    <col min="3590" max="3590" width="11.28515625" style="14" bestFit="1" customWidth="1"/>
    <col min="3591" max="3591" width="9.85546875" style="14" customWidth="1"/>
    <col min="3592" max="3592" width="12.42578125" style="14" customWidth="1"/>
    <col min="3593" max="3593" width="14.5703125" style="14" customWidth="1"/>
    <col min="3594" max="3840" width="9.140625" style="14"/>
    <col min="3841" max="3841" width="15.28515625" style="14" customWidth="1"/>
    <col min="3842" max="3843" width="13.28515625" style="14" customWidth="1"/>
    <col min="3844" max="3844" width="10.140625" style="14" customWidth="1"/>
    <col min="3845" max="3845" width="12.42578125" style="14" bestFit="1" customWidth="1"/>
    <col min="3846" max="3846" width="11.28515625" style="14" bestFit="1" customWidth="1"/>
    <col min="3847" max="3847" width="9.85546875" style="14" customWidth="1"/>
    <col min="3848" max="3848" width="12.42578125" style="14" customWidth="1"/>
    <col min="3849" max="3849" width="14.5703125" style="14" customWidth="1"/>
    <col min="3850" max="4096" width="9.140625" style="14"/>
    <col min="4097" max="4097" width="15.28515625" style="14" customWidth="1"/>
    <col min="4098" max="4099" width="13.28515625" style="14" customWidth="1"/>
    <col min="4100" max="4100" width="10.140625" style="14" customWidth="1"/>
    <col min="4101" max="4101" width="12.42578125" style="14" bestFit="1" customWidth="1"/>
    <col min="4102" max="4102" width="11.28515625" style="14" bestFit="1" customWidth="1"/>
    <col min="4103" max="4103" width="9.85546875" style="14" customWidth="1"/>
    <col min="4104" max="4104" width="12.42578125" style="14" customWidth="1"/>
    <col min="4105" max="4105" width="14.5703125" style="14" customWidth="1"/>
    <col min="4106" max="4352" width="9.140625" style="14"/>
    <col min="4353" max="4353" width="15.28515625" style="14" customWidth="1"/>
    <col min="4354" max="4355" width="13.28515625" style="14" customWidth="1"/>
    <col min="4356" max="4356" width="10.140625" style="14" customWidth="1"/>
    <col min="4357" max="4357" width="12.42578125" style="14" bestFit="1" customWidth="1"/>
    <col min="4358" max="4358" width="11.28515625" style="14" bestFit="1" customWidth="1"/>
    <col min="4359" max="4359" width="9.85546875" style="14" customWidth="1"/>
    <col min="4360" max="4360" width="12.42578125" style="14" customWidth="1"/>
    <col min="4361" max="4361" width="14.5703125" style="14" customWidth="1"/>
    <col min="4362" max="4608" width="9.140625" style="14"/>
    <col min="4609" max="4609" width="15.28515625" style="14" customWidth="1"/>
    <col min="4610" max="4611" width="13.28515625" style="14" customWidth="1"/>
    <col min="4612" max="4612" width="10.140625" style="14" customWidth="1"/>
    <col min="4613" max="4613" width="12.42578125" style="14" bestFit="1" customWidth="1"/>
    <col min="4614" max="4614" width="11.28515625" style="14" bestFit="1" customWidth="1"/>
    <col min="4615" max="4615" width="9.85546875" style="14" customWidth="1"/>
    <col min="4616" max="4616" width="12.42578125" style="14" customWidth="1"/>
    <col min="4617" max="4617" width="14.5703125" style="14" customWidth="1"/>
    <col min="4618" max="4864" width="9.140625" style="14"/>
    <col min="4865" max="4865" width="15.28515625" style="14" customWidth="1"/>
    <col min="4866" max="4867" width="13.28515625" style="14" customWidth="1"/>
    <col min="4868" max="4868" width="10.140625" style="14" customWidth="1"/>
    <col min="4869" max="4869" width="12.42578125" style="14" bestFit="1" customWidth="1"/>
    <col min="4870" max="4870" width="11.28515625" style="14" bestFit="1" customWidth="1"/>
    <col min="4871" max="4871" width="9.85546875" style="14" customWidth="1"/>
    <col min="4872" max="4872" width="12.42578125" style="14" customWidth="1"/>
    <col min="4873" max="4873" width="14.5703125" style="14" customWidth="1"/>
    <col min="4874" max="5120" width="9.140625" style="14"/>
    <col min="5121" max="5121" width="15.28515625" style="14" customWidth="1"/>
    <col min="5122" max="5123" width="13.28515625" style="14" customWidth="1"/>
    <col min="5124" max="5124" width="10.140625" style="14" customWidth="1"/>
    <col min="5125" max="5125" width="12.42578125" style="14" bestFit="1" customWidth="1"/>
    <col min="5126" max="5126" width="11.28515625" style="14" bestFit="1" customWidth="1"/>
    <col min="5127" max="5127" width="9.85546875" style="14" customWidth="1"/>
    <col min="5128" max="5128" width="12.42578125" style="14" customWidth="1"/>
    <col min="5129" max="5129" width="14.5703125" style="14" customWidth="1"/>
    <col min="5130" max="5376" width="9.140625" style="14"/>
    <col min="5377" max="5377" width="15.28515625" style="14" customWidth="1"/>
    <col min="5378" max="5379" width="13.28515625" style="14" customWidth="1"/>
    <col min="5380" max="5380" width="10.140625" style="14" customWidth="1"/>
    <col min="5381" max="5381" width="12.42578125" style="14" bestFit="1" customWidth="1"/>
    <col min="5382" max="5382" width="11.28515625" style="14" bestFit="1" customWidth="1"/>
    <col min="5383" max="5383" width="9.85546875" style="14" customWidth="1"/>
    <col min="5384" max="5384" width="12.42578125" style="14" customWidth="1"/>
    <col min="5385" max="5385" width="14.5703125" style="14" customWidth="1"/>
    <col min="5386" max="5632" width="9.140625" style="14"/>
    <col min="5633" max="5633" width="15.28515625" style="14" customWidth="1"/>
    <col min="5634" max="5635" width="13.28515625" style="14" customWidth="1"/>
    <col min="5636" max="5636" width="10.140625" style="14" customWidth="1"/>
    <col min="5637" max="5637" width="12.42578125" style="14" bestFit="1" customWidth="1"/>
    <col min="5638" max="5638" width="11.28515625" style="14" bestFit="1" customWidth="1"/>
    <col min="5639" max="5639" width="9.85546875" style="14" customWidth="1"/>
    <col min="5640" max="5640" width="12.42578125" style="14" customWidth="1"/>
    <col min="5641" max="5641" width="14.5703125" style="14" customWidth="1"/>
    <col min="5642" max="5888" width="9.140625" style="14"/>
    <col min="5889" max="5889" width="15.28515625" style="14" customWidth="1"/>
    <col min="5890" max="5891" width="13.28515625" style="14" customWidth="1"/>
    <col min="5892" max="5892" width="10.140625" style="14" customWidth="1"/>
    <col min="5893" max="5893" width="12.42578125" style="14" bestFit="1" customWidth="1"/>
    <col min="5894" max="5894" width="11.28515625" style="14" bestFit="1" customWidth="1"/>
    <col min="5895" max="5895" width="9.85546875" style="14" customWidth="1"/>
    <col min="5896" max="5896" width="12.42578125" style="14" customWidth="1"/>
    <col min="5897" max="5897" width="14.5703125" style="14" customWidth="1"/>
    <col min="5898" max="6144" width="9.140625" style="14"/>
    <col min="6145" max="6145" width="15.28515625" style="14" customWidth="1"/>
    <col min="6146" max="6147" width="13.28515625" style="14" customWidth="1"/>
    <col min="6148" max="6148" width="10.140625" style="14" customWidth="1"/>
    <col min="6149" max="6149" width="12.42578125" style="14" bestFit="1" customWidth="1"/>
    <col min="6150" max="6150" width="11.28515625" style="14" bestFit="1" customWidth="1"/>
    <col min="6151" max="6151" width="9.85546875" style="14" customWidth="1"/>
    <col min="6152" max="6152" width="12.42578125" style="14" customWidth="1"/>
    <col min="6153" max="6153" width="14.5703125" style="14" customWidth="1"/>
    <col min="6154" max="6400" width="9.140625" style="14"/>
    <col min="6401" max="6401" width="15.28515625" style="14" customWidth="1"/>
    <col min="6402" max="6403" width="13.28515625" style="14" customWidth="1"/>
    <col min="6404" max="6404" width="10.140625" style="14" customWidth="1"/>
    <col min="6405" max="6405" width="12.42578125" style="14" bestFit="1" customWidth="1"/>
    <col min="6406" max="6406" width="11.28515625" style="14" bestFit="1" customWidth="1"/>
    <col min="6407" max="6407" width="9.85546875" style="14" customWidth="1"/>
    <col min="6408" max="6408" width="12.42578125" style="14" customWidth="1"/>
    <col min="6409" max="6409" width="14.5703125" style="14" customWidth="1"/>
    <col min="6410" max="6656" width="9.140625" style="14"/>
    <col min="6657" max="6657" width="15.28515625" style="14" customWidth="1"/>
    <col min="6658" max="6659" width="13.28515625" style="14" customWidth="1"/>
    <col min="6660" max="6660" width="10.140625" style="14" customWidth="1"/>
    <col min="6661" max="6661" width="12.42578125" style="14" bestFit="1" customWidth="1"/>
    <col min="6662" max="6662" width="11.28515625" style="14" bestFit="1" customWidth="1"/>
    <col min="6663" max="6663" width="9.85546875" style="14" customWidth="1"/>
    <col min="6664" max="6664" width="12.42578125" style="14" customWidth="1"/>
    <col min="6665" max="6665" width="14.5703125" style="14" customWidth="1"/>
    <col min="6666" max="6912" width="9.140625" style="14"/>
    <col min="6913" max="6913" width="15.28515625" style="14" customWidth="1"/>
    <col min="6914" max="6915" width="13.28515625" style="14" customWidth="1"/>
    <col min="6916" max="6916" width="10.140625" style="14" customWidth="1"/>
    <col min="6917" max="6917" width="12.42578125" style="14" bestFit="1" customWidth="1"/>
    <col min="6918" max="6918" width="11.28515625" style="14" bestFit="1" customWidth="1"/>
    <col min="6919" max="6919" width="9.85546875" style="14" customWidth="1"/>
    <col min="6920" max="6920" width="12.42578125" style="14" customWidth="1"/>
    <col min="6921" max="6921" width="14.5703125" style="14" customWidth="1"/>
    <col min="6922" max="7168" width="9.140625" style="14"/>
    <col min="7169" max="7169" width="15.28515625" style="14" customWidth="1"/>
    <col min="7170" max="7171" width="13.28515625" style="14" customWidth="1"/>
    <col min="7172" max="7172" width="10.140625" style="14" customWidth="1"/>
    <col min="7173" max="7173" width="12.42578125" style="14" bestFit="1" customWidth="1"/>
    <col min="7174" max="7174" width="11.28515625" style="14" bestFit="1" customWidth="1"/>
    <col min="7175" max="7175" width="9.85546875" style="14" customWidth="1"/>
    <col min="7176" max="7176" width="12.42578125" style="14" customWidth="1"/>
    <col min="7177" max="7177" width="14.5703125" style="14" customWidth="1"/>
    <col min="7178" max="7424" width="9.140625" style="14"/>
    <col min="7425" max="7425" width="15.28515625" style="14" customWidth="1"/>
    <col min="7426" max="7427" width="13.28515625" style="14" customWidth="1"/>
    <col min="7428" max="7428" width="10.140625" style="14" customWidth="1"/>
    <col min="7429" max="7429" width="12.42578125" style="14" bestFit="1" customWidth="1"/>
    <col min="7430" max="7430" width="11.28515625" style="14" bestFit="1" customWidth="1"/>
    <col min="7431" max="7431" width="9.85546875" style="14" customWidth="1"/>
    <col min="7432" max="7432" width="12.42578125" style="14" customWidth="1"/>
    <col min="7433" max="7433" width="14.5703125" style="14" customWidth="1"/>
    <col min="7434" max="7680" width="9.140625" style="14"/>
    <col min="7681" max="7681" width="15.28515625" style="14" customWidth="1"/>
    <col min="7682" max="7683" width="13.28515625" style="14" customWidth="1"/>
    <col min="7684" max="7684" width="10.140625" style="14" customWidth="1"/>
    <col min="7685" max="7685" width="12.42578125" style="14" bestFit="1" customWidth="1"/>
    <col min="7686" max="7686" width="11.28515625" style="14" bestFit="1" customWidth="1"/>
    <col min="7687" max="7687" width="9.85546875" style="14" customWidth="1"/>
    <col min="7688" max="7688" width="12.42578125" style="14" customWidth="1"/>
    <col min="7689" max="7689" width="14.5703125" style="14" customWidth="1"/>
    <col min="7690" max="7936" width="9.140625" style="14"/>
    <col min="7937" max="7937" width="15.28515625" style="14" customWidth="1"/>
    <col min="7938" max="7939" width="13.28515625" style="14" customWidth="1"/>
    <col min="7940" max="7940" width="10.140625" style="14" customWidth="1"/>
    <col min="7941" max="7941" width="12.42578125" style="14" bestFit="1" customWidth="1"/>
    <col min="7942" max="7942" width="11.28515625" style="14" bestFit="1" customWidth="1"/>
    <col min="7943" max="7943" width="9.85546875" style="14" customWidth="1"/>
    <col min="7944" max="7944" width="12.42578125" style="14" customWidth="1"/>
    <col min="7945" max="7945" width="14.5703125" style="14" customWidth="1"/>
    <col min="7946" max="8192" width="9.140625" style="14"/>
    <col min="8193" max="8193" width="15.28515625" style="14" customWidth="1"/>
    <col min="8194" max="8195" width="13.28515625" style="14" customWidth="1"/>
    <col min="8196" max="8196" width="10.140625" style="14" customWidth="1"/>
    <col min="8197" max="8197" width="12.42578125" style="14" bestFit="1" customWidth="1"/>
    <col min="8198" max="8198" width="11.28515625" style="14" bestFit="1" customWidth="1"/>
    <col min="8199" max="8199" width="9.85546875" style="14" customWidth="1"/>
    <col min="8200" max="8200" width="12.42578125" style="14" customWidth="1"/>
    <col min="8201" max="8201" width="14.5703125" style="14" customWidth="1"/>
    <col min="8202" max="8448" width="9.140625" style="14"/>
    <col min="8449" max="8449" width="15.28515625" style="14" customWidth="1"/>
    <col min="8450" max="8451" width="13.28515625" style="14" customWidth="1"/>
    <col min="8452" max="8452" width="10.140625" style="14" customWidth="1"/>
    <col min="8453" max="8453" width="12.42578125" style="14" bestFit="1" customWidth="1"/>
    <col min="8454" max="8454" width="11.28515625" style="14" bestFit="1" customWidth="1"/>
    <col min="8455" max="8455" width="9.85546875" style="14" customWidth="1"/>
    <col min="8456" max="8456" width="12.42578125" style="14" customWidth="1"/>
    <col min="8457" max="8457" width="14.5703125" style="14" customWidth="1"/>
    <col min="8458" max="8704" width="9.140625" style="14"/>
    <col min="8705" max="8705" width="15.28515625" style="14" customWidth="1"/>
    <col min="8706" max="8707" width="13.28515625" style="14" customWidth="1"/>
    <col min="8708" max="8708" width="10.140625" style="14" customWidth="1"/>
    <col min="8709" max="8709" width="12.42578125" style="14" bestFit="1" customWidth="1"/>
    <col min="8710" max="8710" width="11.28515625" style="14" bestFit="1" customWidth="1"/>
    <col min="8711" max="8711" width="9.85546875" style="14" customWidth="1"/>
    <col min="8712" max="8712" width="12.42578125" style="14" customWidth="1"/>
    <col min="8713" max="8713" width="14.5703125" style="14" customWidth="1"/>
    <col min="8714" max="8960" width="9.140625" style="14"/>
    <col min="8961" max="8961" width="15.28515625" style="14" customWidth="1"/>
    <col min="8962" max="8963" width="13.28515625" style="14" customWidth="1"/>
    <col min="8964" max="8964" width="10.140625" style="14" customWidth="1"/>
    <col min="8965" max="8965" width="12.42578125" style="14" bestFit="1" customWidth="1"/>
    <col min="8966" max="8966" width="11.28515625" style="14" bestFit="1" customWidth="1"/>
    <col min="8967" max="8967" width="9.85546875" style="14" customWidth="1"/>
    <col min="8968" max="8968" width="12.42578125" style="14" customWidth="1"/>
    <col min="8969" max="8969" width="14.5703125" style="14" customWidth="1"/>
    <col min="8970" max="9216" width="9.140625" style="14"/>
    <col min="9217" max="9217" width="15.28515625" style="14" customWidth="1"/>
    <col min="9218" max="9219" width="13.28515625" style="14" customWidth="1"/>
    <col min="9220" max="9220" width="10.140625" style="14" customWidth="1"/>
    <col min="9221" max="9221" width="12.42578125" style="14" bestFit="1" customWidth="1"/>
    <col min="9222" max="9222" width="11.28515625" style="14" bestFit="1" customWidth="1"/>
    <col min="9223" max="9223" width="9.85546875" style="14" customWidth="1"/>
    <col min="9224" max="9224" width="12.42578125" style="14" customWidth="1"/>
    <col min="9225" max="9225" width="14.5703125" style="14" customWidth="1"/>
    <col min="9226" max="9472" width="9.140625" style="14"/>
    <col min="9473" max="9473" width="15.28515625" style="14" customWidth="1"/>
    <col min="9474" max="9475" width="13.28515625" style="14" customWidth="1"/>
    <col min="9476" max="9476" width="10.140625" style="14" customWidth="1"/>
    <col min="9477" max="9477" width="12.42578125" style="14" bestFit="1" customWidth="1"/>
    <col min="9478" max="9478" width="11.28515625" style="14" bestFit="1" customWidth="1"/>
    <col min="9479" max="9479" width="9.85546875" style="14" customWidth="1"/>
    <col min="9480" max="9480" width="12.42578125" style="14" customWidth="1"/>
    <col min="9481" max="9481" width="14.5703125" style="14" customWidth="1"/>
    <col min="9482" max="9728" width="9.140625" style="14"/>
    <col min="9729" max="9729" width="15.28515625" style="14" customWidth="1"/>
    <col min="9730" max="9731" width="13.28515625" style="14" customWidth="1"/>
    <col min="9732" max="9732" width="10.140625" style="14" customWidth="1"/>
    <col min="9733" max="9733" width="12.42578125" style="14" bestFit="1" customWidth="1"/>
    <col min="9734" max="9734" width="11.28515625" style="14" bestFit="1" customWidth="1"/>
    <col min="9735" max="9735" width="9.85546875" style="14" customWidth="1"/>
    <col min="9736" max="9736" width="12.42578125" style="14" customWidth="1"/>
    <col min="9737" max="9737" width="14.5703125" style="14" customWidth="1"/>
    <col min="9738" max="9984" width="9.140625" style="14"/>
    <col min="9985" max="9985" width="15.28515625" style="14" customWidth="1"/>
    <col min="9986" max="9987" width="13.28515625" style="14" customWidth="1"/>
    <col min="9988" max="9988" width="10.140625" style="14" customWidth="1"/>
    <col min="9989" max="9989" width="12.42578125" style="14" bestFit="1" customWidth="1"/>
    <col min="9990" max="9990" width="11.28515625" style="14" bestFit="1" customWidth="1"/>
    <col min="9991" max="9991" width="9.85546875" style="14" customWidth="1"/>
    <col min="9992" max="9992" width="12.42578125" style="14" customWidth="1"/>
    <col min="9993" max="9993" width="14.5703125" style="14" customWidth="1"/>
    <col min="9994" max="10240" width="9.140625" style="14"/>
    <col min="10241" max="10241" width="15.28515625" style="14" customWidth="1"/>
    <col min="10242" max="10243" width="13.28515625" style="14" customWidth="1"/>
    <col min="10244" max="10244" width="10.140625" style="14" customWidth="1"/>
    <col min="10245" max="10245" width="12.42578125" style="14" bestFit="1" customWidth="1"/>
    <col min="10246" max="10246" width="11.28515625" style="14" bestFit="1" customWidth="1"/>
    <col min="10247" max="10247" width="9.85546875" style="14" customWidth="1"/>
    <col min="10248" max="10248" width="12.42578125" style="14" customWidth="1"/>
    <col min="10249" max="10249" width="14.5703125" style="14" customWidth="1"/>
    <col min="10250" max="10496" width="9.140625" style="14"/>
    <col min="10497" max="10497" width="15.28515625" style="14" customWidth="1"/>
    <col min="10498" max="10499" width="13.28515625" style="14" customWidth="1"/>
    <col min="10500" max="10500" width="10.140625" style="14" customWidth="1"/>
    <col min="10501" max="10501" width="12.42578125" style="14" bestFit="1" customWidth="1"/>
    <col min="10502" max="10502" width="11.28515625" style="14" bestFit="1" customWidth="1"/>
    <col min="10503" max="10503" width="9.85546875" style="14" customWidth="1"/>
    <col min="10504" max="10504" width="12.42578125" style="14" customWidth="1"/>
    <col min="10505" max="10505" width="14.5703125" style="14" customWidth="1"/>
    <col min="10506" max="10752" width="9.140625" style="14"/>
    <col min="10753" max="10753" width="15.28515625" style="14" customWidth="1"/>
    <col min="10754" max="10755" width="13.28515625" style="14" customWidth="1"/>
    <col min="10756" max="10756" width="10.140625" style="14" customWidth="1"/>
    <col min="10757" max="10757" width="12.42578125" style="14" bestFit="1" customWidth="1"/>
    <col min="10758" max="10758" width="11.28515625" style="14" bestFit="1" customWidth="1"/>
    <col min="10759" max="10759" width="9.85546875" style="14" customWidth="1"/>
    <col min="10760" max="10760" width="12.42578125" style="14" customWidth="1"/>
    <col min="10761" max="10761" width="14.5703125" style="14" customWidth="1"/>
    <col min="10762" max="11008" width="9.140625" style="14"/>
    <col min="11009" max="11009" width="15.28515625" style="14" customWidth="1"/>
    <col min="11010" max="11011" width="13.28515625" style="14" customWidth="1"/>
    <col min="11012" max="11012" width="10.140625" style="14" customWidth="1"/>
    <col min="11013" max="11013" width="12.42578125" style="14" bestFit="1" customWidth="1"/>
    <col min="11014" max="11014" width="11.28515625" style="14" bestFit="1" customWidth="1"/>
    <col min="11015" max="11015" width="9.85546875" style="14" customWidth="1"/>
    <col min="11016" max="11016" width="12.42578125" style="14" customWidth="1"/>
    <col min="11017" max="11017" width="14.5703125" style="14" customWidth="1"/>
    <col min="11018" max="11264" width="9.140625" style="14"/>
    <col min="11265" max="11265" width="15.28515625" style="14" customWidth="1"/>
    <col min="11266" max="11267" width="13.28515625" style="14" customWidth="1"/>
    <col min="11268" max="11268" width="10.140625" style="14" customWidth="1"/>
    <col min="11269" max="11269" width="12.42578125" style="14" bestFit="1" customWidth="1"/>
    <col min="11270" max="11270" width="11.28515625" style="14" bestFit="1" customWidth="1"/>
    <col min="11271" max="11271" width="9.85546875" style="14" customWidth="1"/>
    <col min="11272" max="11272" width="12.42578125" style="14" customWidth="1"/>
    <col min="11273" max="11273" width="14.5703125" style="14" customWidth="1"/>
    <col min="11274" max="11520" width="9.140625" style="14"/>
    <col min="11521" max="11521" width="15.28515625" style="14" customWidth="1"/>
    <col min="11522" max="11523" width="13.28515625" style="14" customWidth="1"/>
    <col min="11524" max="11524" width="10.140625" style="14" customWidth="1"/>
    <col min="11525" max="11525" width="12.42578125" style="14" bestFit="1" customWidth="1"/>
    <col min="11526" max="11526" width="11.28515625" style="14" bestFit="1" customWidth="1"/>
    <col min="11527" max="11527" width="9.85546875" style="14" customWidth="1"/>
    <col min="11528" max="11528" width="12.42578125" style="14" customWidth="1"/>
    <col min="11529" max="11529" width="14.5703125" style="14" customWidth="1"/>
    <col min="11530" max="11776" width="9.140625" style="14"/>
    <col min="11777" max="11777" width="15.28515625" style="14" customWidth="1"/>
    <col min="11778" max="11779" width="13.28515625" style="14" customWidth="1"/>
    <col min="11780" max="11780" width="10.140625" style="14" customWidth="1"/>
    <col min="11781" max="11781" width="12.42578125" style="14" bestFit="1" customWidth="1"/>
    <col min="11782" max="11782" width="11.28515625" style="14" bestFit="1" customWidth="1"/>
    <col min="11783" max="11783" width="9.85546875" style="14" customWidth="1"/>
    <col min="11784" max="11784" width="12.42578125" style="14" customWidth="1"/>
    <col min="11785" max="11785" width="14.5703125" style="14" customWidth="1"/>
    <col min="11786" max="12032" width="9.140625" style="14"/>
    <col min="12033" max="12033" width="15.28515625" style="14" customWidth="1"/>
    <col min="12034" max="12035" width="13.28515625" style="14" customWidth="1"/>
    <col min="12036" max="12036" width="10.140625" style="14" customWidth="1"/>
    <col min="12037" max="12037" width="12.42578125" style="14" bestFit="1" customWidth="1"/>
    <col min="12038" max="12038" width="11.28515625" style="14" bestFit="1" customWidth="1"/>
    <col min="12039" max="12039" width="9.85546875" style="14" customWidth="1"/>
    <col min="12040" max="12040" width="12.42578125" style="14" customWidth="1"/>
    <col min="12041" max="12041" width="14.5703125" style="14" customWidth="1"/>
    <col min="12042" max="12288" width="9.140625" style="14"/>
    <col min="12289" max="12289" width="15.28515625" style="14" customWidth="1"/>
    <col min="12290" max="12291" width="13.28515625" style="14" customWidth="1"/>
    <col min="12292" max="12292" width="10.140625" style="14" customWidth="1"/>
    <col min="12293" max="12293" width="12.42578125" style="14" bestFit="1" customWidth="1"/>
    <col min="12294" max="12294" width="11.28515625" style="14" bestFit="1" customWidth="1"/>
    <col min="12295" max="12295" width="9.85546875" style="14" customWidth="1"/>
    <col min="12296" max="12296" width="12.42578125" style="14" customWidth="1"/>
    <col min="12297" max="12297" width="14.5703125" style="14" customWidth="1"/>
    <col min="12298" max="12544" width="9.140625" style="14"/>
    <col min="12545" max="12545" width="15.28515625" style="14" customWidth="1"/>
    <col min="12546" max="12547" width="13.28515625" style="14" customWidth="1"/>
    <col min="12548" max="12548" width="10.140625" style="14" customWidth="1"/>
    <col min="12549" max="12549" width="12.42578125" style="14" bestFit="1" customWidth="1"/>
    <col min="12550" max="12550" width="11.28515625" style="14" bestFit="1" customWidth="1"/>
    <col min="12551" max="12551" width="9.85546875" style="14" customWidth="1"/>
    <col min="12552" max="12552" width="12.42578125" style="14" customWidth="1"/>
    <col min="12553" max="12553" width="14.5703125" style="14" customWidth="1"/>
    <col min="12554" max="12800" width="9.140625" style="14"/>
    <col min="12801" max="12801" width="15.28515625" style="14" customWidth="1"/>
    <col min="12802" max="12803" width="13.28515625" style="14" customWidth="1"/>
    <col min="12804" max="12804" width="10.140625" style="14" customWidth="1"/>
    <col min="12805" max="12805" width="12.42578125" style="14" bestFit="1" customWidth="1"/>
    <col min="12806" max="12806" width="11.28515625" style="14" bestFit="1" customWidth="1"/>
    <col min="12807" max="12807" width="9.85546875" style="14" customWidth="1"/>
    <col min="12808" max="12808" width="12.42578125" style="14" customWidth="1"/>
    <col min="12809" max="12809" width="14.5703125" style="14" customWidth="1"/>
    <col min="12810" max="13056" width="9.140625" style="14"/>
    <col min="13057" max="13057" width="15.28515625" style="14" customWidth="1"/>
    <col min="13058" max="13059" width="13.28515625" style="14" customWidth="1"/>
    <col min="13060" max="13060" width="10.140625" style="14" customWidth="1"/>
    <col min="13061" max="13061" width="12.42578125" style="14" bestFit="1" customWidth="1"/>
    <col min="13062" max="13062" width="11.28515625" style="14" bestFit="1" customWidth="1"/>
    <col min="13063" max="13063" width="9.85546875" style="14" customWidth="1"/>
    <col min="13064" max="13064" width="12.42578125" style="14" customWidth="1"/>
    <col min="13065" max="13065" width="14.5703125" style="14" customWidth="1"/>
    <col min="13066" max="13312" width="9.140625" style="14"/>
    <col min="13313" max="13313" width="15.28515625" style="14" customWidth="1"/>
    <col min="13314" max="13315" width="13.28515625" style="14" customWidth="1"/>
    <col min="13316" max="13316" width="10.140625" style="14" customWidth="1"/>
    <col min="13317" max="13317" width="12.42578125" style="14" bestFit="1" customWidth="1"/>
    <col min="13318" max="13318" width="11.28515625" style="14" bestFit="1" customWidth="1"/>
    <col min="13319" max="13319" width="9.85546875" style="14" customWidth="1"/>
    <col min="13320" max="13320" width="12.42578125" style="14" customWidth="1"/>
    <col min="13321" max="13321" width="14.5703125" style="14" customWidth="1"/>
    <col min="13322" max="13568" width="9.140625" style="14"/>
    <col min="13569" max="13569" width="15.28515625" style="14" customWidth="1"/>
    <col min="13570" max="13571" width="13.28515625" style="14" customWidth="1"/>
    <col min="13572" max="13572" width="10.140625" style="14" customWidth="1"/>
    <col min="13573" max="13573" width="12.42578125" style="14" bestFit="1" customWidth="1"/>
    <col min="13574" max="13574" width="11.28515625" style="14" bestFit="1" customWidth="1"/>
    <col min="13575" max="13575" width="9.85546875" style="14" customWidth="1"/>
    <col min="13576" max="13576" width="12.42578125" style="14" customWidth="1"/>
    <col min="13577" max="13577" width="14.5703125" style="14" customWidth="1"/>
    <col min="13578" max="13824" width="9.140625" style="14"/>
    <col min="13825" max="13825" width="15.28515625" style="14" customWidth="1"/>
    <col min="13826" max="13827" width="13.28515625" style="14" customWidth="1"/>
    <col min="13828" max="13828" width="10.140625" style="14" customWidth="1"/>
    <col min="13829" max="13829" width="12.42578125" style="14" bestFit="1" customWidth="1"/>
    <col min="13830" max="13830" width="11.28515625" style="14" bestFit="1" customWidth="1"/>
    <col min="13831" max="13831" width="9.85546875" style="14" customWidth="1"/>
    <col min="13832" max="13832" width="12.42578125" style="14" customWidth="1"/>
    <col min="13833" max="13833" width="14.5703125" style="14" customWidth="1"/>
    <col min="13834" max="14080" width="9.140625" style="14"/>
    <col min="14081" max="14081" width="15.28515625" style="14" customWidth="1"/>
    <col min="14082" max="14083" width="13.28515625" style="14" customWidth="1"/>
    <col min="14084" max="14084" width="10.140625" style="14" customWidth="1"/>
    <col min="14085" max="14085" width="12.42578125" style="14" bestFit="1" customWidth="1"/>
    <col min="14086" max="14086" width="11.28515625" style="14" bestFit="1" customWidth="1"/>
    <col min="14087" max="14087" width="9.85546875" style="14" customWidth="1"/>
    <col min="14088" max="14088" width="12.42578125" style="14" customWidth="1"/>
    <col min="14089" max="14089" width="14.5703125" style="14" customWidth="1"/>
    <col min="14090" max="14336" width="9.140625" style="14"/>
    <col min="14337" max="14337" width="15.28515625" style="14" customWidth="1"/>
    <col min="14338" max="14339" width="13.28515625" style="14" customWidth="1"/>
    <col min="14340" max="14340" width="10.140625" style="14" customWidth="1"/>
    <col min="14341" max="14341" width="12.42578125" style="14" bestFit="1" customWidth="1"/>
    <col min="14342" max="14342" width="11.28515625" style="14" bestFit="1" customWidth="1"/>
    <col min="14343" max="14343" width="9.85546875" style="14" customWidth="1"/>
    <col min="14344" max="14344" width="12.42578125" style="14" customWidth="1"/>
    <col min="14345" max="14345" width="14.5703125" style="14" customWidth="1"/>
    <col min="14346" max="14592" width="9.140625" style="14"/>
    <col min="14593" max="14593" width="15.28515625" style="14" customWidth="1"/>
    <col min="14594" max="14595" width="13.28515625" style="14" customWidth="1"/>
    <col min="14596" max="14596" width="10.140625" style="14" customWidth="1"/>
    <col min="14597" max="14597" width="12.42578125" style="14" bestFit="1" customWidth="1"/>
    <col min="14598" max="14598" width="11.28515625" style="14" bestFit="1" customWidth="1"/>
    <col min="14599" max="14599" width="9.85546875" style="14" customWidth="1"/>
    <col min="14600" max="14600" width="12.42578125" style="14" customWidth="1"/>
    <col min="14601" max="14601" width="14.5703125" style="14" customWidth="1"/>
    <col min="14602" max="14848" width="9.140625" style="14"/>
    <col min="14849" max="14849" width="15.28515625" style="14" customWidth="1"/>
    <col min="14850" max="14851" width="13.28515625" style="14" customWidth="1"/>
    <col min="14852" max="14852" width="10.140625" style="14" customWidth="1"/>
    <col min="14853" max="14853" width="12.42578125" style="14" bestFit="1" customWidth="1"/>
    <col min="14854" max="14854" width="11.28515625" style="14" bestFit="1" customWidth="1"/>
    <col min="14855" max="14855" width="9.85546875" style="14" customWidth="1"/>
    <col min="14856" max="14856" width="12.42578125" style="14" customWidth="1"/>
    <col min="14857" max="14857" width="14.5703125" style="14" customWidth="1"/>
    <col min="14858" max="15104" width="9.140625" style="14"/>
    <col min="15105" max="15105" width="15.28515625" style="14" customWidth="1"/>
    <col min="15106" max="15107" width="13.28515625" style="14" customWidth="1"/>
    <col min="15108" max="15108" width="10.140625" style="14" customWidth="1"/>
    <col min="15109" max="15109" width="12.42578125" style="14" bestFit="1" customWidth="1"/>
    <col min="15110" max="15110" width="11.28515625" style="14" bestFit="1" customWidth="1"/>
    <col min="15111" max="15111" width="9.85546875" style="14" customWidth="1"/>
    <col min="15112" max="15112" width="12.42578125" style="14" customWidth="1"/>
    <col min="15113" max="15113" width="14.5703125" style="14" customWidth="1"/>
    <col min="15114" max="15360" width="9.140625" style="14"/>
    <col min="15361" max="15361" width="15.28515625" style="14" customWidth="1"/>
    <col min="15362" max="15363" width="13.28515625" style="14" customWidth="1"/>
    <col min="15364" max="15364" width="10.140625" style="14" customWidth="1"/>
    <col min="15365" max="15365" width="12.42578125" style="14" bestFit="1" customWidth="1"/>
    <col min="15366" max="15366" width="11.28515625" style="14" bestFit="1" customWidth="1"/>
    <col min="15367" max="15367" width="9.85546875" style="14" customWidth="1"/>
    <col min="15368" max="15368" width="12.42578125" style="14" customWidth="1"/>
    <col min="15369" max="15369" width="14.5703125" style="14" customWidth="1"/>
    <col min="15370" max="15616" width="9.140625" style="14"/>
    <col min="15617" max="15617" width="15.28515625" style="14" customWidth="1"/>
    <col min="15618" max="15619" width="13.28515625" style="14" customWidth="1"/>
    <col min="15620" max="15620" width="10.140625" style="14" customWidth="1"/>
    <col min="15621" max="15621" width="12.42578125" style="14" bestFit="1" customWidth="1"/>
    <col min="15622" max="15622" width="11.28515625" style="14" bestFit="1" customWidth="1"/>
    <col min="15623" max="15623" width="9.85546875" style="14" customWidth="1"/>
    <col min="15624" max="15624" width="12.42578125" style="14" customWidth="1"/>
    <col min="15625" max="15625" width="14.5703125" style="14" customWidth="1"/>
    <col min="15626" max="15872" width="9.140625" style="14"/>
    <col min="15873" max="15873" width="15.28515625" style="14" customWidth="1"/>
    <col min="15874" max="15875" width="13.28515625" style="14" customWidth="1"/>
    <col min="15876" max="15876" width="10.140625" style="14" customWidth="1"/>
    <col min="15877" max="15877" width="12.42578125" style="14" bestFit="1" customWidth="1"/>
    <col min="15878" max="15878" width="11.28515625" style="14" bestFit="1" customWidth="1"/>
    <col min="15879" max="15879" width="9.85546875" style="14" customWidth="1"/>
    <col min="15880" max="15880" width="12.42578125" style="14" customWidth="1"/>
    <col min="15881" max="15881" width="14.5703125" style="14" customWidth="1"/>
    <col min="15882" max="16128" width="9.140625" style="14"/>
    <col min="16129" max="16129" width="15.28515625" style="14" customWidth="1"/>
    <col min="16130" max="16131" width="13.28515625" style="14" customWidth="1"/>
    <col min="16132" max="16132" width="10.140625" style="14" customWidth="1"/>
    <col min="16133" max="16133" width="12.42578125" style="14" bestFit="1" customWidth="1"/>
    <col min="16134" max="16134" width="11.28515625" style="14" bestFit="1" customWidth="1"/>
    <col min="16135" max="16135" width="9.85546875" style="14" customWidth="1"/>
    <col min="16136" max="16136" width="12.42578125" style="14" customWidth="1"/>
    <col min="16137" max="16137" width="14.5703125" style="14" customWidth="1"/>
    <col min="16138" max="16384" width="9.140625" style="14"/>
  </cols>
  <sheetData>
    <row r="1" spans="1:9">
      <c r="A1" s="48"/>
      <c r="B1" s="49"/>
      <c r="C1" s="49"/>
      <c r="D1" s="49"/>
      <c r="E1" s="49"/>
      <c r="F1" s="49"/>
      <c r="G1" s="49"/>
      <c r="H1" s="49"/>
      <c r="I1" s="50"/>
    </row>
    <row r="2" spans="1:9" ht="23.25">
      <c r="A2" s="588" t="str">
        <f>Dados!A13</f>
        <v>Jardineiro / CBO6220-10 - (44 horas/semana)</v>
      </c>
      <c r="B2" s="589"/>
      <c r="C2" s="589"/>
      <c r="D2" s="589"/>
      <c r="E2" s="589"/>
      <c r="F2" s="589"/>
      <c r="G2" s="589"/>
      <c r="H2" s="589"/>
      <c r="I2" s="590"/>
    </row>
    <row r="3" spans="1:9" ht="23.25">
      <c r="A3" s="591" t="s">
        <v>227</v>
      </c>
      <c r="B3" s="592"/>
      <c r="C3" s="592"/>
      <c r="D3" s="592"/>
      <c r="E3" s="592"/>
      <c r="F3" s="592"/>
      <c r="G3" s="592"/>
      <c r="H3" s="592"/>
      <c r="I3" s="593"/>
    </row>
    <row r="4" spans="1:9" ht="48.75" customHeight="1">
      <c r="A4" s="594" t="s">
        <v>186</v>
      </c>
      <c r="B4" s="595"/>
      <c r="C4" s="595"/>
      <c r="D4" s="595"/>
      <c r="E4" s="595"/>
      <c r="F4" s="595"/>
      <c r="G4" s="595"/>
      <c r="H4" s="595"/>
      <c r="I4" s="596"/>
    </row>
    <row r="5" spans="1:9" ht="15.75" customHeight="1">
      <c r="A5" s="597" t="s">
        <v>28</v>
      </c>
      <c r="B5" s="598"/>
      <c r="C5" s="598"/>
      <c r="D5" s="598"/>
      <c r="E5" s="599"/>
      <c r="F5" s="600" t="str">
        <f>Dados!E2</f>
        <v>xxxxx/2023</v>
      </c>
      <c r="G5" s="601"/>
      <c r="H5" s="601"/>
      <c r="I5" s="602"/>
    </row>
    <row r="6" spans="1:9" ht="15.75" customHeight="1">
      <c r="A6" s="573" t="s">
        <v>29</v>
      </c>
      <c r="B6" s="574"/>
      <c r="C6" s="574"/>
      <c r="D6" s="574"/>
      <c r="E6" s="575"/>
      <c r="F6" s="603" t="str">
        <f>Dados!E3</f>
        <v>XX/2023</v>
      </c>
      <c r="G6" s="577"/>
      <c r="H6" s="577"/>
      <c r="I6" s="578"/>
    </row>
    <row r="7" spans="1:9" ht="21.75" customHeight="1">
      <c r="A7" s="573" t="s">
        <v>52</v>
      </c>
      <c r="B7" s="574"/>
      <c r="C7" s="574"/>
      <c r="D7" s="574"/>
      <c r="E7" s="575"/>
      <c r="F7" s="576" t="str">
        <f>Dados!E4</f>
        <v>XX/XX/2023</v>
      </c>
      <c r="G7" s="577"/>
      <c r="H7" s="577"/>
      <c r="I7" s="578"/>
    </row>
    <row r="8" spans="1:9" ht="20.25" customHeight="1">
      <c r="A8" s="579" t="s">
        <v>8</v>
      </c>
      <c r="B8" s="580"/>
      <c r="C8" s="580"/>
      <c r="D8" s="580"/>
      <c r="E8" s="580"/>
      <c r="F8" s="580"/>
      <c r="G8" s="580"/>
      <c r="H8" s="580"/>
      <c r="I8" s="581"/>
    </row>
    <row r="9" spans="1:9" ht="15.75" customHeight="1">
      <c r="A9" s="312" t="s">
        <v>9</v>
      </c>
      <c r="B9" s="582" t="s">
        <v>10</v>
      </c>
      <c r="C9" s="583"/>
      <c r="D9" s="583"/>
      <c r="E9" s="583"/>
      <c r="F9" s="583"/>
      <c r="G9" s="583"/>
      <c r="H9" s="576" t="s">
        <v>559</v>
      </c>
      <c r="I9" s="578"/>
    </row>
    <row r="10" spans="1:9" ht="15.75" customHeight="1">
      <c r="A10" s="39" t="s">
        <v>11</v>
      </c>
      <c r="B10" s="584" t="s">
        <v>12</v>
      </c>
      <c r="C10" s="585"/>
      <c r="D10" s="585"/>
      <c r="E10" s="585"/>
      <c r="F10" s="585"/>
      <c r="G10" s="585"/>
      <c r="H10" s="586" t="str">
        <f>Dados!E6</f>
        <v>MACAPÁ/AP</v>
      </c>
      <c r="I10" s="587"/>
    </row>
    <row r="11" spans="1:9" ht="39.950000000000003" customHeight="1">
      <c r="A11" s="39" t="s">
        <v>13</v>
      </c>
      <c r="B11" s="610" t="s">
        <v>35</v>
      </c>
      <c r="C11" s="611"/>
      <c r="D11" s="611"/>
      <c r="E11" s="611"/>
      <c r="F11" s="611"/>
      <c r="G11" s="612"/>
      <c r="H11" s="613" t="str">
        <f>Dados!E8</f>
        <v>CCT: STACAP-AP CCT 2021 REGISTRO MTE AP000006/2021</v>
      </c>
      <c r="I11" s="614"/>
    </row>
    <row r="12" spans="1:9" ht="15.75" customHeight="1">
      <c r="A12" s="39" t="s">
        <v>14</v>
      </c>
      <c r="B12" s="615" t="s">
        <v>15</v>
      </c>
      <c r="C12" s="616"/>
      <c r="D12" s="616"/>
      <c r="E12" s="616"/>
      <c r="F12" s="616"/>
      <c r="G12" s="617"/>
      <c r="H12" s="618">
        <f>Dados!E7</f>
        <v>12</v>
      </c>
      <c r="I12" s="619"/>
    </row>
    <row r="13" spans="1:9" ht="7.5" customHeight="1">
      <c r="A13" s="620"/>
      <c r="B13" s="621"/>
      <c r="C13" s="621"/>
      <c r="D13" s="621"/>
      <c r="E13" s="621"/>
      <c r="F13" s="621"/>
      <c r="G13" s="621"/>
      <c r="H13" s="621"/>
      <c r="I13" s="622"/>
    </row>
    <row r="14" spans="1:9" ht="64.5" customHeight="1">
      <c r="A14" s="623" t="s">
        <v>187</v>
      </c>
      <c r="B14" s="624"/>
      <c r="C14" s="624"/>
      <c r="D14" s="624"/>
      <c r="E14" s="624"/>
      <c r="F14" s="624"/>
      <c r="G14" s="624"/>
      <c r="H14" s="624"/>
      <c r="I14" s="625"/>
    </row>
    <row r="15" spans="1:9" ht="21.75" customHeight="1">
      <c r="A15" s="579" t="s">
        <v>6</v>
      </c>
      <c r="B15" s="604"/>
      <c r="C15" s="604"/>
      <c r="D15" s="604"/>
      <c r="E15" s="604"/>
      <c r="F15" s="604"/>
      <c r="G15" s="604"/>
      <c r="H15" s="604"/>
      <c r="I15" s="581"/>
    </row>
    <row r="16" spans="1:9" ht="15.75" customHeight="1">
      <c r="A16" s="39">
        <v>1</v>
      </c>
      <c r="B16" s="584" t="s">
        <v>16</v>
      </c>
      <c r="C16" s="584"/>
      <c r="D16" s="584"/>
      <c r="E16" s="584"/>
      <c r="F16" s="584"/>
      <c r="G16" s="584"/>
      <c r="H16" s="605" t="s">
        <v>407</v>
      </c>
      <c r="I16" s="606"/>
    </row>
    <row r="17" spans="1:9" ht="15.75" customHeight="1">
      <c r="A17" s="312">
        <v>2</v>
      </c>
      <c r="B17" s="582" t="s">
        <v>385</v>
      </c>
      <c r="C17" s="582"/>
      <c r="D17" s="582"/>
      <c r="E17" s="582"/>
      <c r="F17" s="582"/>
      <c r="G17" s="582"/>
      <c r="H17" s="607">
        <f>Dados!E14</f>
        <v>1285.5</v>
      </c>
      <c r="I17" s="608"/>
    </row>
    <row r="18" spans="1:9" ht="15.75" customHeight="1">
      <c r="A18" s="39">
        <v>3</v>
      </c>
      <c r="B18" s="609" t="s">
        <v>410</v>
      </c>
      <c r="C18" s="609"/>
      <c r="D18" s="609"/>
      <c r="E18" s="609"/>
      <c r="F18" s="609"/>
      <c r="G18" s="609"/>
      <c r="H18" s="605" t="s">
        <v>408</v>
      </c>
      <c r="I18" s="606"/>
    </row>
    <row r="19" spans="1:9" ht="15.75" customHeight="1">
      <c r="A19" s="39">
        <v>4</v>
      </c>
      <c r="B19" s="609" t="s">
        <v>1</v>
      </c>
      <c r="C19" s="609"/>
      <c r="D19" s="609"/>
      <c r="E19" s="609"/>
      <c r="F19" s="609"/>
      <c r="G19" s="609"/>
      <c r="H19" s="636" t="str">
        <f>Dados!E9</f>
        <v>01/01/2021 a 31/12/2022</v>
      </c>
      <c r="I19" s="637"/>
    </row>
    <row r="20" spans="1:9" ht="9" customHeight="1">
      <c r="A20" s="638"/>
      <c r="B20" s="639"/>
      <c r="C20" s="639"/>
      <c r="D20" s="639"/>
      <c r="E20" s="639"/>
      <c r="F20" s="639"/>
      <c r="G20" s="639"/>
      <c r="H20" s="639"/>
      <c r="I20" s="640"/>
    </row>
    <row r="21" spans="1:9" ht="14.25" customHeight="1">
      <c r="A21" s="641" t="s">
        <v>117</v>
      </c>
      <c r="B21" s="642"/>
      <c r="C21" s="642"/>
      <c r="D21" s="642"/>
      <c r="E21" s="642"/>
      <c r="F21" s="642"/>
      <c r="G21" s="642"/>
      <c r="H21" s="642"/>
      <c r="I21" s="643"/>
    </row>
    <row r="22" spans="1:9" ht="9" customHeight="1">
      <c r="A22" s="644"/>
      <c r="B22" s="645"/>
      <c r="C22" s="645"/>
      <c r="D22" s="645"/>
      <c r="E22" s="645"/>
      <c r="F22" s="645"/>
      <c r="G22" s="645"/>
      <c r="H22" s="645"/>
      <c r="I22" s="646"/>
    </row>
    <row r="23" spans="1:9" ht="36" customHeight="1">
      <c r="A23" s="647" t="s">
        <v>188</v>
      </c>
      <c r="B23" s="648"/>
      <c r="C23" s="648"/>
      <c r="D23" s="648"/>
      <c r="E23" s="648"/>
      <c r="F23" s="648"/>
      <c r="G23" s="648"/>
      <c r="H23" s="648"/>
      <c r="I23" s="649"/>
    </row>
    <row r="24" spans="1:9" s="16" customFormat="1" ht="29.25" customHeight="1">
      <c r="A24" s="135">
        <v>1</v>
      </c>
      <c r="B24" s="626" t="s">
        <v>36</v>
      </c>
      <c r="C24" s="627"/>
      <c r="D24" s="627"/>
      <c r="E24" s="627"/>
      <c r="F24" s="627"/>
      <c r="G24" s="628"/>
      <c r="H24" s="136" t="s">
        <v>48</v>
      </c>
      <c r="I24" s="137" t="s">
        <v>49</v>
      </c>
    </row>
    <row r="25" spans="1:9" ht="12.75" customHeight="1">
      <c r="A25" s="39" t="s">
        <v>9</v>
      </c>
      <c r="B25" s="615" t="s">
        <v>551</v>
      </c>
      <c r="C25" s="598"/>
      <c r="D25" s="598"/>
      <c r="E25" s="598"/>
      <c r="F25" s="598"/>
      <c r="G25" s="598"/>
      <c r="H25" s="629"/>
      <c r="I25" s="40">
        <v>0.01</v>
      </c>
    </row>
    <row r="26" spans="1:9" ht="12.75" customHeight="1">
      <c r="A26" s="217" t="s">
        <v>11</v>
      </c>
      <c r="B26" s="610" t="s">
        <v>557</v>
      </c>
      <c r="C26" s="630"/>
      <c r="D26" s="630"/>
      <c r="E26" s="630"/>
      <c r="F26" s="630"/>
      <c r="G26" s="631"/>
      <c r="H26" s="192"/>
      <c r="I26" s="40"/>
    </row>
    <row r="27" spans="1:9" ht="27" customHeight="1">
      <c r="A27" s="632" t="s">
        <v>178</v>
      </c>
      <c r="B27" s="633"/>
      <c r="C27" s="633"/>
      <c r="D27" s="633"/>
      <c r="E27" s="633"/>
      <c r="F27" s="633"/>
      <c r="G27" s="633"/>
      <c r="H27" s="634"/>
      <c r="I27" s="138">
        <f>SUM(I25:I26)</f>
        <v>0.01</v>
      </c>
    </row>
    <row r="28" spans="1:9" ht="12.75" customHeight="1">
      <c r="A28" s="39" t="s">
        <v>13</v>
      </c>
      <c r="B28" s="610" t="s">
        <v>179</v>
      </c>
      <c r="C28" s="630"/>
      <c r="D28" s="630"/>
      <c r="E28" s="630"/>
      <c r="F28" s="630"/>
      <c r="G28" s="630"/>
      <c r="H28" s="631"/>
      <c r="I28" s="40">
        <v>0</v>
      </c>
    </row>
    <row r="29" spans="1:9" ht="30.6" customHeight="1" thickBot="1">
      <c r="A29" s="635" t="s">
        <v>180</v>
      </c>
      <c r="B29" s="635"/>
      <c r="C29" s="635"/>
      <c r="D29" s="635"/>
      <c r="E29" s="635"/>
      <c r="F29" s="635"/>
      <c r="G29" s="635"/>
      <c r="H29" s="635"/>
      <c r="I29" s="139">
        <f>SUM(I27:I28)</f>
        <v>0.01</v>
      </c>
    </row>
    <row r="30" spans="1:9" ht="30" customHeight="1">
      <c r="A30" s="664" t="s">
        <v>53</v>
      </c>
      <c r="B30" s="665"/>
      <c r="C30" s="665"/>
      <c r="D30" s="665"/>
      <c r="E30" s="665"/>
      <c r="F30" s="665"/>
      <c r="G30" s="665"/>
      <c r="H30" s="665"/>
      <c r="I30" s="666"/>
    </row>
    <row r="31" spans="1:9" ht="18.75" customHeight="1">
      <c r="A31" s="210"/>
      <c r="B31" s="211"/>
      <c r="C31" s="211"/>
      <c r="D31" s="211"/>
      <c r="E31" s="211"/>
      <c r="F31" s="211"/>
      <c r="G31" s="211"/>
      <c r="H31" s="211"/>
      <c r="I31" s="212"/>
    </row>
    <row r="32" spans="1:9" ht="18.75" customHeight="1">
      <c r="A32" s="667" t="s">
        <v>54</v>
      </c>
      <c r="B32" s="668"/>
      <c r="C32" s="668"/>
      <c r="D32" s="668"/>
      <c r="E32" s="668"/>
      <c r="F32" s="668"/>
      <c r="G32" s="668"/>
      <c r="H32" s="668"/>
      <c r="I32" s="669"/>
    </row>
    <row r="33" spans="1:9" ht="32.25" customHeight="1">
      <c r="A33" s="140" t="s">
        <v>55</v>
      </c>
      <c r="B33" s="670" t="s">
        <v>133</v>
      </c>
      <c r="C33" s="670"/>
      <c r="D33" s="670"/>
      <c r="E33" s="670"/>
      <c r="F33" s="670"/>
      <c r="G33" s="670"/>
      <c r="H33" s="670"/>
      <c r="I33" s="141" t="s">
        <v>2</v>
      </c>
    </row>
    <row r="34" spans="1:9" ht="17.25" customHeight="1">
      <c r="A34" s="18" t="s">
        <v>9</v>
      </c>
      <c r="B34" s="610" t="s">
        <v>56</v>
      </c>
      <c r="C34" s="630"/>
      <c r="D34" s="630"/>
      <c r="E34" s="630"/>
      <c r="F34" s="630"/>
      <c r="G34" s="630"/>
      <c r="H34" s="121">
        <f>(I34/I27)*100</f>
        <v>8.3333333333333339</v>
      </c>
      <c r="I34" s="19">
        <f>((I27+I109)/12)</f>
        <v>8.3333333333333339E-4</v>
      </c>
    </row>
    <row r="35" spans="1:9" ht="15.75" customHeight="1">
      <c r="A35" s="142" t="s">
        <v>11</v>
      </c>
      <c r="B35" s="671" t="s">
        <v>132</v>
      </c>
      <c r="C35" s="672"/>
      <c r="D35" s="672"/>
      <c r="E35" s="672"/>
      <c r="F35" s="672"/>
      <c r="G35" s="672"/>
      <c r="H35" s="299">
        <f>(H34/3)</f>
        <v>2.7777777777777781</v>
      </c>
      <c r="I35" s="300">
        <f>(I34/3)</f>
        <v>2.7777777777777778E-4</v>
      </c>
    </row>
    <row r="36" spans="1:9" ht="15.75" customHeight="1">
      <c r="A36" s="673" t="s">
        <v>57</v>
      </c>
      <c r="B36" s="674"/>
      <c r="C36" s="674"/>
      <c r="D36" s="674"/>
      <c r="E36" s="674"/>
      <c r="F36" s="674"/>
      <c r="G36" s="674"/>
      <c r="H36" s="675"/>
      <c r="I36" s="145">
        <f>SUM(I34:I35)</f>
        <v>1.1111111111111111E-3</v>
      </c>
    </row>
    <row r="37" spans="1:9" ht="25.5" customHeight="1">
      <c r="A37" s="18" t="s">
        <v>13</v>
      </c>
      <c r="B37" s="615" t="s">
        <v>58</v>
      </c>
      <c r="C37" s="598"/>
      <c r="D37" s="598"/>
      <c r="E37" s="598"/>
      <c r="F37" s="598"/>
      <c r="G37" s="598"/>
      <c r="H37" s="143">
        <f>((H35+H34)*H52)</f>
        <v>4.0888888888888903</v>
      </c>
      <c r="I37" s="144">
        <f>I36*(H37/100)</f>
        <v>4.5432098765432113E-5</v>
      </c>
    </row>
    <row r="38" spans="1:9" ht="15.75" customHeight="1">
      <c r="A38" s="650" t="s">
        <v>5</v>
      </c>
      <c r="B38" s="651"/>
      <c r="C38" s="651"/>
      <c r="D38" s="651"/>
      <c r="E38" s="651"/>
      <c r="F38" s="651"/>
      <c r="G38" s="651"/>
      <c r="H38" s="651"/>
      <c r="I38" s="146">
        <f>SUM(I36:I37)</f>
        <v>1.1565432098765431E-3</v>
      </c>
    </row>
    <row r="39" spans="1:9" ht="29.25" customHeight="1">
      <c r="A39" s="652" t="s">
        <v>59</v>
      </c>
      <c r="B39" s="653"/>
      <c r="C39" s="653"/>
      <c r="D39" s="653"/>
      <c r="E39" s="653"/>
      <c r="F39" s="653"/>
      <c r="G39" s="653"/>
      <c r="H39" s="653"/>
      <c r="I39" s="654"/>
    </row>
    <row r="40" spans="1:9" ht="30" customHeight="1">
      <c r="A40" s="655" t="s">
        <v>60</v>
      </c>
      <c r="B40" s="656"/>
      <c r="C40" s="656"/>
      <c r="D40" s="656"/>
      <c r="E40" s="656"/>
      <c r="F40" s="656"/>
      <c r="G40" s="656"/>
      <c r="H40" s="656"/>
      <c r="I40" s="657"/>
    </row>
    <row r="41" spans="1:9" ht="15.75" customHeight="1">
      <c r="A41" s="658"/>
      <c r="B41" s="659"/>
      <c r="C41" s="659"/>
      <c r="D41" s="659"/>
      <c r="E41" s="659"/>
      <c r="F41" s="659"/>
      <c r="G41" s="659"/>
      <c r="H41" s="659"/>
      <c r="I41" s="660"/>
    </row>
    <row r="42" spans="1:9" ht="30.75" customHeight="1">
      <c r="A42" s="661" t="s">
        <v>61</v>
      </c>
      <c r="B42" s="662"/>
      <c r="C42" s="662"/>
      <c r="D42" s="662"/>
      <c r="E42" s="662"/>
      <c r="F42" s="662"/>
      <c r="G42" s="662"/>
      <c r="H42" s="662"/>
      <c r="I42" s="663"/>
    </row>
    <row r="43" spans="1:9" ht="28.5" customHeight="1">
      <c r="A43" s="140" t="s">
        <v>62</v>
      </c>
      <c r="B43" s="684" t="s">
        <v>63</v>
      </c>
      <c r="C43" s="685"/>
      <c r="D43" s="685"/>
      <c r="E43" s="685"/>
      <c r="F43" s="685"/>
      <c r="G43" s="686"/>
      <c r="H43" s="214" t="s">
        <v>40</v>
      </c>
      <c r="I43" s="147" t="s">
        <v>2</v>
      </c>
    </row>
    <row r="44" spans="1:9" ht="15.75" customHeight="1">
      <c r="A44" s="209" t="s">
        <v>9</v>
      </c>
      <c r="B44" s="610" t="s">
        <v>64</v>
      </c>
      <c r="C44" s="630"/>
      <c r="D44" s="630"/>
      <c r="E44" s="630"/>
      <c r="F44" s="630"/>
      <c r="G44" s="631"/>
      <c r="H44" s="17">
        <v>0.2</v>
      </c>
      <c r="I44" s="20">
        <f>($I$27+$I$109)*H44</f>
        <v>2E-3</v>
      </c>
    </row>
    <row r="45" spans="1:9" ht="15.75" customHeight="1">
      <c r="A45" s="209" t="s">
        <v>11</v>
      </c>
      <c r="B45" s="610" t="s">
        <v>65</v>
      </c>
      <c r="C45" s="630"/>
      <c r="D45" s="630"/>
      <c r="E45" s="630"/>
      <c r="F45" s="630"/>
      <c r="G45" s="631"/>
      <c r="H45" s="17">
        <v>2.5000000000000001E-2</v>
      </c>
      <c r="I45" s="20">
        <f t="shared" ref="I45:I51" si="0">($I$27+$I$109)*H45</f>
        <v>2.5000000000000001E-4</v>
      </c>
    </row>
    <row r="46" spans="1:9" ht="12.75">
      <c r="A46" s="313" t="s">
        <v>13</v>
      </c>
      <c r="B46" s="582" t="s">
        <v>118</v>
      </c>
      <c r="C46" s="687"/>
      <c r="D46" s="314" t="s">
        <v>33</v>
      </c>
      <c r="E46" s="315">
        <v>0.03</v>
      </c>
      <c r="F46" s="314" t="s">
        <v>34</v>
      </c>
      <c r="G46" s="316">
        <v>1</v>
      </c>
      <c r="H46" s="317">
        <f>G46*E46</f>
        <v>0.03</v>
      </c>
      <c r="I46" s="318">
        <f t="shared" si="0"/>
        <v>2.9999999999999997E-4</v>
      </c>
    </row>
    <row r="47" spans="1:9" ht="15.75" customHeight="1">
      <c r="A47" s="209" t="s">
        <v>14</v>
      </c>
      <c r="B47" s="615" t="s">
        <v>66</v>
      </c>
      <c r="C47" s="598"/>
      <c r="D47" s="598"/>
      <c r="E47" s="598"/>
      <c r="F47" s="598"/>
      <c r="G47" s="599"/>
      <c r="H47" s="17">
        <v>1.4999999999999999E-2</v>
      </c>
      <c r="I47" s="20">
        <f t="shared" si="0"/>
        <v>1.4999999999999999E-4</v>
      </c>
    </row>
    <row r="48" spans="1:9" ht="15.75" customHeight="1">
      <c r="A48" s="209" t="s">
        <v>14</v>
      </c>
      <c r="B48" s="610" t="s">
        <v>67</v>
      </c>
      <c r="C48" s="630"/>
      <c r="D48" s="630"/>
      <c r="E48" s="630"/>
      <c r="F48" s="630"/>
      <c r="G48" s="631"/>
      <c r="H48" s="17">
        <v>0.01</v>
      </c>
      <c r="I48" s="20">
        <f t="shared" si="0"/>
        <v>1E-4</v>
      </c>
    </row>
    <row r="49" spans="1:9" ht="15.75" customHeight="1">
      <c r="A49" s="209" t="s">
        <v>14</v>
      </c>
      <c r="B49" s="610" t="s">
        <v>68</v>
      </c>
      <c r="C49" s="630"/>
      <c r="D49" s="630"/>
      <c r="E49" s="630"/>
      <c r="F49" s="630"/>
      <c r="G49" s="631"/>
      <c r="H49" s="17">
        <v>6.0000000000000001E-3</v>
      </c>
      <c r="I49" s="20">
        <f t="shared" si="0"/>
        <v>6.0000000000000002E-5</v>
      </c>
    </row>
    <row r="50" spans="1:9" ht="15.75" customHeight="1">
      <c r="A50" s="209" t="s">
        <v>18</v>
      </c>
      <c r="B50" s="615" t="s">
        <v>3</v>
      </c>
      <c r="C50" s="598"/>
      <c r="D50" s="598"/>
      <c r="E50" s="598"/>
      <c r="F50" s="598"/>
      <c r="G50" s="599"/>
      <c r="H50" s="38">
        <v>2E-3</v>
      </c>
      <c r="I50" s="20">
        <f t="shared" si="0"/>
        <v>2.0000000000000002E-5</v>
      </c>
    </row>
    <row r="51" spans="1:9" ht="15.75" customHeight="1">
      <c r="A51" s="209" t="s">
        <v>20</v>
      </c>
      <c r="B51" s="615" t="s">
        <v>4</v>
      </c>
      <c r="C51" s="598"/>
      <c r="D51" s="598"/>
      <c r="E51" s="598"/>
      <c r="F51" s="598"/>
      <c r="G51" s="599"/>
      <c r="H51" s="38">
        <v>0.08</v>
      </c>
      <c r="I51" s="20">
        <f t="shared" si="0"/>
        <v>8.0000000000000004E-4</v>
      </c>
    </row>
    <row r="52" spans="1:9" ht="15.75" customHeight="1">
      <c r="A52" s="676" t="s">
        <v>5</v>
      </c>
      <c r="B52" s="677"/>
      <c r="C52" s="677"/>
      <c r="D52" s="677"/>
      <c r="E52" s="677"/>
      <c r="F52" s="677"/>
      <c r="G52" s="678"/>
      <c r="H52" s="148">
        <f>SUM(H44:H51)</f>
        <v>0.36800000000000005</v>
      </c>
      <c r="I52" s="146">
        <f>SUM(I44:I51)</f>
        <v>3.6800000000000001E-3</v>
      </c>
    </row>
    <row r="53" spans="1:9" ht="27.75" customHeight="1">
      <c r="A53" s="652" t="s">
        <v>69</v>
      </c>
      <c r="B53" s="679"/>
      <c r="C53" s="679"/>
      <c r="D53" s="679"/>
      <c r="E53" s="679"/>
      <c r="F53" s="679"/>
      <c r="G53" s="679"/>
      <c r="H53" s="679"/>
      <c r="I53" s="680"/>
    </row>
    <row r="54" spans="1:9" ht="24" customHeight="1">
      <c r="A54" s="681" t="s">
        <v>70</v>
      </c>
      <c r="B54" s="682"/>
      <c r="C54" s="682"/>
      <c r="D54" s="682"/>
      <c r="E54" s="682"/>
      <c r="F54" s="682"/>
      <c r="G54" s="682"/>
      <c r="H54" s="682"/>
      <c r="I54" s="683"/>
    </row>
    <row r="55" spans="1:9" ht="17.25" customHeight="1">
      <c r="A55" s="655" t="s">
        <v>135</v>
      </c>
      <c r="B55" s="688"/>
      <c r="C55" s="688"/>
      <c r="D55" s="688"/>
      <c r="E55" s="688"/>
      <c r="F55" s="688"/>
      <c r="G55" s="688"/>
      <c r="H55" s="688"/>
      <c r="I55" s="689"/>
    </row>
    <row r="56" spans="1:9" s="15" customFormat="1" ht="10.5" customHeight="1">
      <c r="A56" s="690"/>
      <c r="B56" s="691"/>
      <c r="C56" s="691"/>
      <c r="D56" s="691"/>
      <c r="E56" s="691"/>
      <c r="F56" s="691"/>
      <c r="G56" s="691"/>
      <c r="H56" s="691"/>
      <c r="I56" s="692"/>
    </row>
    <row r="57" spans="1:9" s="15" customFormat="1" ht="22.5" customHeight="1">
      <c r="A57" s="693" t="s">
        <v>71</v>
      </c>
      <c r="B57" s="694"/>
      <c r="C57" s="694"/>
      <c r="D57" s="694"/>
      <c r="E57" s="694"/>
      <c r="F57" s="694"/>
      <c r="G57" s="694"/>
      <c r="H57" s="694"/>
      <c r="I57" s="695"/>
    </row>
    <row r="58" spans="1:9" s="15" customFormat="1" ht="18.75" customHeight="1">
      <c r="A58" s="149" t="s">
        <v>72</v>
      </c>
      <c r="B58" s="696" t="s">
        <v>37</v>
      </c>
      <c r="C58" s="697"/>
      <c r="D58" s="697"/>
      <c r="E58" s="697"/>
      <c r="F58" s="697"/>
      <c r="G58" s="697"/>
      <c r="H58" s="698"/>
      <c r="I58" s="150" t="s">
        <v>2</v>
      </c>
    </row>
    <row r="59" spans="1:9" s="15" customFormat="1" ht="15.75" customHeight="1">
      <c r="A59" s="699" t="s">
        <v>9</v>
      </c>
      <c r="B59" s="609" t="s">
        <v>189</v>
      </c>
      <c r="C59" s="609"/>
      <c r="D59" s="609"/>
      <c r="E59" s="609"/>
      <c r="F59" s="609"/>
      <c r="G59" s="609"/>
      <c r="H59" s="702"/>
      <c r="I59" s="703">
        <f>(H61*H60*24)-(I27*6%)</f>
        <v>177.59940000000003</v>
      </c>
    </row>
    <row r="60" spans="1:9" s="15" customFormat="1" ht="12.75" customHeight="1">
      <c r="A60" s="700"/>
      <c r="B60" s="706" t="s">
        <v>73</v>
      </c>
      <c r="C60" s="707"/>
      <c r="D60" s="707"/>
      <c r="E60" s="707"/>
      <c r="F60" s="707"/>
      <c r="G60" s="707"/>
      <c r="H60" s="193">
        <v>3.7</v>
      </c>
      <c r="I60" s="704"/>
    </row>
    <row r="61" spans="1:9" s="15" customFormat="1" ht="15.75" customHeight="1">
      <c r="A61" s="701"/>
      <c r="B61" s="708" t="s">
        <v>74</v>
      </c>
      <c r="C61" s="708"/>
      <c r="D61" s="708"/>
      <c r="E61" s="708"/>
      <c r="F61" s="708"/>
      <c r="G61" s="708"/>
      <c r="H61" s="194">
        <v>2</v>
      </c>
      <c r="I61" s="705"/>
    </row>
    <row r="62" spans="1:9" ht="12.75" customHeight="1">
      <c r="A62" s="340" t="s">
        <v>11</v>
      </c>
      <c r="B62" s="709" t="s">
        <v>384</v>
      </c>
      <c r="C62" s="574"/>
      <c r="D62" s="574"/>
      <c r="E62" s="574"/>
      <c r="F62" s="574"/>
      <c r="G62" s="574"/>
      <c r="H62" s="319">
        <f>22*22</f>
        <v>484</v>
      </c>
      <c r="I62" s="724"/>
    </row>
    <row r="63" spans="1:9" ht="36.75" customHeight="1">
      <c r="A63" s="341"/>
      <c r="B63" s="709" t="s">
        <v>413</v>
      </c>
      <c r="C63" s="574"/>
      <c r="D63" s="574"/>
      <c r="E63" s="574"/>
      <c r="F63" s="574"/>
      <c r="G63" s="575"/>
      <c r="H63" s="320">
        <v>0</v>
      </c>
      <c r="I63" s="725"/>
    </row>
    <row r="64" spans="1:9" ht="15.75" customHeight="1">
      <c r="A64" s="321" t="s">
        <v>13</v>
      </c>
      <c r="B64" s="709" t="s">
        <v>21</v>
      </c>
      <c r="C64" s="574"/>
      <c r="D64" s="574"/>
      <c r="E64" s="574"/>
      <c r="F64" s="574"/>
      <c r="G64" s="574"/>
      <c r="H64" s="714"/>
      <c r="I64" s="322"/>
    </row>
    <row r="65" spans="1:9" ht="15.75" customHeight="1">
      <c r="A65" s="321" t="s">
        <v>14</v>
      </c>
      <c r="B65" s="712" t="s">
        <v>262</v>
      </c>
      <c r="C65" s="713"/>
      <c r="D65" s="713"/>
      <c r="E65" s="713"/>
      <c r="F65" s="713"/>
      <c r="G65" s="713"/>
      <c r="H65" s="714"/>
      <c r="I65" s="323"/>
    </row>
    <row r="66" spans="1:9" ht="15.75" customHeight="1">
      <c r="A66" s="321" t="s">
        <v>17</v>
      </c>
      <c r="B66" s="709" t="s">
        <v>260</v>
      </c>
      <c r="C66" s="710"/>
      <c r="D66" s="710"/>
      <c r="E66" s="710"/>
      <c r="F66" s="710"/>
      <c r="G66" s="710"/>
      <c r="H66" s="711"/>
      <c r="I66" s="322"/>
    </row>
    <row r="67" spans="1:9" ht="15.75" customHeight="1">
      <c r="A67" s="321" t="s">
        <v>18</v>
      </c>
      <c r="B67" s="712" t="s">
        <v>130</v>
      </c>
      <c r="C67" s="713"/>
      <c r="D67" s="713"/>
      <c r="E67" s="713"/>
      <c r="F67" s="713"/>
      <c r="G67" s="713"/>
      <c r="H67" s="714"/>
      <c r="I67" s="323">
        <v>0</v>
      </c>
    </row>
    <row r="68" spans="1:9" ht="15.75" customHeight="1">
      <c r="A68" s="18" t="s">
        <v>19</v>
      </c>
      <c r="B68" s="715" t="s">
        <v>258</v>
      </c>
      <c r="C68" s="716"/>
      <c r="D68" s="716"/>
      <c r="E68" s="716"/>
      <c r="F68" s="716"/>
      <c r="G68" s="716"/>
      <c r="H68" s="717"/>
      <c r="I68" s="41">
        <v>0</v>
      </c>
    </row>
    <row r="69" spans="1:9" ht="20.25" customHeight="1">
      <c r="A69" s="151"/>
      <c r="B69" s="718" t="s">
        <v>38</v>
      </c>
      <c r="C69" s="719"/>
      <c r="D69" s="719"/>
      <c r="E69" s="719"/>
      <c r="F69" s="719"/>
      <c r="G69" s="719"/>
      <c r="H69" s="720"/>
      <c r="I69" s="152">
        <f>SUM(I59:I68)</f>
        <v>177.59940000000003</v>
      </c>
    </row>
    <row r="70" spans="1:9" ht="16.5" customHeight="1">
      <c r="A70" s="721" t="s">
        <v>75</v>
      </c>
      <c r="B70" s="722"/>
      <c r="C70" s="722"/>
      <c r="D70" s="722"/>
      <c r="E70" s="722"/>
      <c r="F70" s="722"/>
      <c r="G70" s="722"/>
      <c r="H70" s="722"/>
      <c r="I70" s="723"/>
    </row>
    <row r="71" spans="1:9" ht="24.75" customHeight="1">
      <c r="A71" s="655" t="s">
        <v>131</v>
      </c>
      <c r="B71" s="688"/>
      <c r="C71" s="688"/>
      <c r="D71" s="688"/>
      <c r="E71" s="688"/>
      <c r="F71" s="688"/>
      <c r="G71" s="688"/>
      <c r="H71" s="688"/>
      <c r="I71" s="689"/>
    </row>
    <row r="72" spans="1:9" ht="8.25" customHeight="1">
      <c r="A72" s="741"/>
      <c r="B72" s="742"/>
      <c r="C72" s="742"/>
      <c r="D72" s="742"/>
      <c r="E72" s="742"/>
      <c r="F72" s="742"/>
      <c r="G72" s="742"/>
      <c r="H72" s="742"/>
      <c r="I72" s="743"/>
    </row>
    <row r="73" spans="1:9" ht="15.75" customHeight="1">
      <c r="A73" s="744" t="s">
        <v>76</v>
      </c>
      <c r="B73" s="745"/>
      <c r="C73" s="745"/>
      <c r="D73" s="745"/>
      <c r="E73" s="745"/>
      <c r="F73" s="745"/>
      <c r="G73" s="745"/>
      <c r="H73" s="745"/>
      <c r="I73" s="746"/>
    </row>
    <row r="74" spans="1:9" ht="23.25" customHeight="1">
      <c r="A74" s="156">
        <v>2</v>
      </c>
      <c r="B74" s="747" t="s">
        <v>77</v>
      </c>
      <c r="C74" s="747"/>
      <c r="D74" s="747"/>
      <c r="E74" s="747"/>
      <c r="F74" s="747"/>
      <c r="G74" s="747"/>
      <c r="H74" s="747"/>
      <c r="I74" s="147" t="s">
        <v>2</v>
      </c>
    </row>
    <row r="75" spans="1:9" ht="15.75" customHeight="1">
      <c r="A75" s="213" t="s">
        <v>55</v>
      </c>
      <c r="B75" s="584" t="s">
        <v>78</v>
      </c>
      <c r="C75" s="584"/>
      <c r="D75" s="584"/>
      <c r="E75" s="584"/>
      <c r="F75" s="584"/>
      <c r="G75" s="584"/>
      <c r="H75" s="584"/>
      <c r="I75" s="154">
        <f>I38</f>
        <v>1.1565432098765431E-3</v>
      </c>
    </row>
    <row r="76" spans="1:9" s="15" customFormat="1" ht="15.75" customHeight="1">
      <c r="A76" s="213" t="s">
        <v>62</v>
      </c>
      <c r="B76" s="584" t="s">
        <v>63</v>
      </c>
      <c r="C76" s="584"/>
      <c r="D76" s="584"/>
      <c r="E76" s="584"/>
      <c r="F76" s="584"/>
      <c r="G76" s="584"/>
      <c r="H76" s="584"/>
      <c r="I76" s="42">
        <f>I52</f>
        <v>3.6800000000000001E-3</v>
      </c>
    </row>
    <row r="77" spans="1:9" s="15" customFormat="1" ht="15.75" customHeight="1">
      <c r="A77" s="213" t="s">
        <v>72</v>
      </c>
      <c r="B77" s="584" t="s">
        <v>79</v>
      </c>
      <c r="C77" s="584"/>
      <c r="D77" s="584"/>
      <c r="E77" s="584"/>
      <c r="F77" s="584"/>
      <c r="G77" s="584"/>
      <c r="H77" s="584"/>
      <c r="I77" s="42">
        <f>I69</f>
        <v>177.59940000000003</v>
      </c>
    </row>
    <row r="78" spans="1:9" s="15" customFormat="1" ht="21.75" customHeight="1">
      <c r="A78" s="726" t="s">
        <v>5</v>
      </c>
      <c r="B78" s="727"/>
      <c r="C78" s="727"/>
      <c r="D78" s="727"/>
      <c r="E78" s="727"/>
      <c r="F78" s="727"/>
      <c r="G78" s="727"/>
      <c r="H78" s="728"/>
      <c r="I78" s="155">
        <f>SUM(I75:I77)</f>
        <v>177.60423654320991</v>
      </c>
    </row>
    <row r="79" spans="1:9" s="15" customFormat="1" ht="12" customHeight="1" thickBot="1">
      <c r="A79" s="729"/>
      <c r="B79" s="730"/>
      <c r="C79" s="730"/>
      <c r="D79" s="730"/>
      <c r="E79" s="730"/>
      <c r="F79" s="730"/>
      <c r="G79" s="730"/>
      <c r="H79" s="730"/>
      <c r="I79" s="731"/>
    </row>
    <row r="80" spans="1:9" s="15" customFormat="1" ht="26.25" customHeight="1">
      <c r="A80" s="732" t="s">
        <v>80</v>
      </c>
      <c r="B80" s="733"/>
      <c r="C80" s="733"/>
      <c r="D80" s="733"/>
      <c r="E80" s="733"/>
      <c r="F80" s="733"/>
      <c r="G80" s="733"/>
      <c r="H80" s="733"/>
      <c r="I80" s="734"/>
    </row>
    <row r="81" spans="1:10" s="15" customFormat="1" ht="29.25" customHeight="1">
      <c r="A81" s="157">
        <v>3</v>
      </c>
      <c r="B81" s="735" t="s">
        <v>41</v>
      </c>
      <c r="C81" s="670"/>
      <c r="D81" s="670"/>
      <c r="E81" s="670"/>
      <c r="F81" s="670"/>
      <c r="G81" s="670"/>
      <c r="H81" s="736"/>
      <c r="I81" s="158" t="s">
        <v>2</v>
      </c>
    </row>
    <row r="82" spans="1:10" s="15" customFormat="1" ht="34.5" customHeight="1">
      <c r="A82" s="18" t="s">
        <v>9</v>
      </c>
      <c r="B82" s="737" t="s">
        <v>190</v>
      </c>
      <c r="C82" s="738"/>
      <c r="D82" s="738"/>
      <c r="E82" s="738"/>
      <c r="F82" s="738"/>
      <c r="G82" s="738"/>
      <c r="H82" s="123">
        <f>(I82/I29)</f>
        <v>4.1666666666666675E-3</v>
      </c>
      <c r="I82" s="43">
        <f>($I$27/12)*(30/30)*0.05</f>
        <v>4.1666666666666672E-5</v>
      </c>
    </row>
    <row r="83" spans="1:10" s="15" customFormat="1" ht="15.75" customHeight="1">
      <c r="A83" s="18" t="s">
        <v>11</v>
      </c>
      <c r="B83" s="739" t="s">
        <v>42</v>
      </c>
      <c r="C83" s="740"/>
      <c r="D83" s="740"/>
      <c r="E83" s="740"/>
      <c r="F83" s="740"/>
      <c r="G83" s="740"/>
      <c r="H83" s="123">
        <f>(I83/I29)</f>
        <v>3.3333333333333338E-4</v>
      </c>
      <c r="I83" s="43">
        <f>H51*I82</f>
        <v>3.3333333333333337E-6</v>
      </c>
    </row>
    <row r="84" spans="1:10" s="15" customFormat="1" ht="39.75" customHeight="1">
      <c r="A84" s="18" t="s">
        <v>13</v>
      </c>
      <c r="B84" s="610" t="s">
        <v>202</v>
      </c>
      <c r="C84" s="630"/>
      <c r="D84" s="630"/>
      <c r="E84" s="630"/>
      <c r="F84" s="630"/>
      <c r="G84" s="630"/>
      <c r="H84" s="123">
        <f>(0.08*0.4*0.05)</f>
        <v>1.6000000000000001E-3</v>
      </c>
      <c r="I84" s="43">
        <f>(I27)*H84</f>
        <v>1.6000000000000003E-5</v>
      </c>
    </row>
    <row r="85" spans="1:10" ht="30.75" customHeight="1">
      <c r="A85" s="18" t="s">
        <v>14</v>
      </c>
      <c r="B85" s="737" t="s">
        <v>204</v>
      </c>
      <c r="C85" s="738"/>
      <c r="D85" s="738"/>
      <c r="E85" s="738"/>
      <c r="F85" s="738"/>
      <c r="G85" s="738"/>
      <c r="H85" s="159">
        <f>(I85/I29)</f>
        <v>1.9444444444444441E-2</v>
      </c>
      <c r="I85" s="190">
        <f>((($I$27/30)*7)/$H$12)*1</f>
        <v>1.9444444444444443E-4</v>
      </c>
    </row>
    <row r="86" spans="1:10" ht="15.75" customHeight="1">
      <c r="A86" s="18" t="s">
        <v>17</v>
      </c>
      <c r="B86" s="739" t="s">
        <v>50</v>
      </c>
      <c r="C86" s="740"/>
      <c r="D86" s="740"/>
      <c r="E86" s="740"/>
      <c r="F86" s="740"/>
      <c r="G86" s="740"/>
      <c r="H86" s="123">
        <f>(I86/I29)</f>
        <v>7.1555555555555565E-3</v>
      </c>
      <c r="I86" s="43">
        <f>H52*I85</f>
        <v>7.1555555555555568E-5</v>
      </c>
    </row>
    <row r="87" spans="1:10" ht="40.5" customHeight="1">
      <c r="A87" s="142" t="s">
        <v>18</v>
      </c>
      <c r="B87" s="737" t="s">
        <v>203</v>
      </c>
      <c r="C87" s="738"/>
      <c r="D87" s="738"/>
      <c r="E87" s="738"/>
      <c r="F87" s="738"/>
      <c r="G87" s="738"/>
      <c r="H87" s="159">
        <f>(0.08*0.4*1)</f>
        <v>3.2000000000000001E-2</v>
      </c>
      <c r="I87" s="43">
        <f>(I27)*H87</f>
        <v>3.2000000000000003E-4</v>
      </c>
      <c r="J87" s="191"/>
    </row>
    <row r="88" spans="1:10" ht="18" customHeight="1">
      <c r="A88" s="650" t="s">
        <v>5</v>
      </c>
      <c r="B88" s="758"/>
      <c r="C88" s="758"/>
      <c r="D88" s="758"/>
      <c r="E88" s="758"/>
      <c r="F88" s="758"/>
      <c r="G88" s="758"/>
      <c r="H88" s="758"/>
      <c r="I88" s="146">
        <f>SUM(I82:I87)</f>
        <v>6.4700000000000001E-4</v>
      </c>
    </row>
    <row r="89" spans="1:10" ht="15.75" customHeight="1" thickBot="1">
      <c r="A89" s="759"/>
      <c r="B89" s="760"/>
      <c r="C89" s="760"/>
      <c r="D89" s="760"/>
      <c r="E89" s="760"/>
      <c r="F89" s="760"/>
      <c r="G89" s="760"/>
      <c r="H89" s="760"/>
      <c r="I89" s="761"/>
    </row>
    <row r="90" spans="1:10" ht="28.5" customHeight="1">
      <c r="A90" s="748" t="s">
        <v>81</v>
      </c>
      <c r="B90" s="749"/>
      <c r="C90" s="749"/>
      <c r="D90" s="749"/>
      <c r="E90" s="749"/>
      <c r="F90" s="749"/>
      <c r="G90" s="749"/>
      <c r="H90" s="749"/>
      <c r="I90" s="750"/>
    </row>
    <row r="91" spans="1:10" ht="25.5" customHeight="1">
      <c r="A91" s="652" t="s">
        <v>82</v>
      </c>
      <c r="B91" s="751"/>
      <c r="C91" s="751"/>
      <c r="D91" s="751"/>
      <c r="E91" s="751"/>
      <c r="F91" s="751"/>
      <c r="G91" s="751"/>
      <c r="H91" s="751"/>
      <c r="I91" s="752"/>
    </row>
    <row r="92" spans="1:10" ht="20.25" customHeight="1">
      <c r="A92" s="655" t="s">
        <v>83</v>
      </c>
      <c r="B92" s="688"/>
      <c r="C92" s="688"/>
      <c r="D92" s="688"/>
      <c r="E92" s="688"/>
      <c r="F92" s="688"/>
      <c r="G92" s="688"/>
      <c r="H92" s="688"/>
      <c r="I92" s="689"/>
    </row>
    <row r="93" spans="1:10" ht="20.25" customHeight="1">
      <c r="A93" s="623" t="s">
        <v>101</v>
      </c>
      <c r="B93" s="753"/>
      <c r="C93" s="753"/>
      <c r="D93" s="753"/>
      <c r="E93" s="753"/>
      <c r="F93" s="753"/>
      <c r="G93" s="753"/>
      <c r="H93" s="753"/>
      <c r="I93" s="754"/>
    </row>
    <row r="94" spans="1:10" ht="15.75" customHeight="1">
      <c r="A94" s="160" t="s">
        <v>22</v>
      </c>
      <c r="B94" s="755" t="s">
        <v>191</v>
      </c>
      <c r="C94" s="756"/>
      <c r="D94" s="756"/>
      <c r="E94" s="756"/>
      <c r="F94" s="756"/>
      <c r="G94" s="756"/>
      <c r="H94" s="757"/>
      <c r="I94" s="161" t="s">
        <v>2</v>
      </c>
    </row>
    <row r="95" spans="1:10" ht="50.25" customHeight="1">
      <c r="A95" s="142" t="s">
        <v>9</v>
      </c>
      <c r="B95" s="737" t="s">
        <v>386</v>
      </c>
      <c r="C95" s="738"/>
      <c r="D95" s="738"/>
      <c r="E95" s="738"/>
      <c r="F95" s="738"/>
      <c r="G95" s="738"/>
      <c r="H95" s="159">
        <f>1/12</f>
        <v>8.3333333333333329E-2</v>
      </c>
      <c r="I95" s="190">
        <f>$I$27*H95</f>
        <v>8.3333333333333328E-4</v>
      </c>
    </row>
    <row r="96" spans="1:10" ht="15.75" customHeight="1">
      <c r="A96" s="18" t="s">
        <v>11</v>
      </c>
      <c r="B96" s="739" t="s">
        <v>192</v>
      </c>
      <c r="C96" s="740"/>
      <c r="D96" s="740"/>
      <c r="E96" s="740"/>
      <c r="F96" s="740"/>
      <c r="G96" s="770"/>
      <c r="H96" s="124">
        <f>(((1/30)*2)/12)</f>
        <v>5.5555555555555558E-3</v>
      </c>
      <c r="I96" s="43">
        <f>$I$27*H96</f>
        <v>5.5555555555555558E-5</v>
      </c>
    </row>
    <row r="97" spans="1:9" ht="15.75" customHeight="1">
      <c r="A97" s="18" t="s">
        <v>13</v>
      </c>
      <c r="B97" s="739" t="s">
        <v>193</v>
      </c>
      <c r="C97" s="740"/>
      <c r="D97" s="740"/>
      <c r="E97" s="740"/>
      <c r="F97" s="740"/>
      <c r="G97" s="740"/>
      <c r="H97" s="124">
        <f>((((1/30)*5)/12)*0.02)</f>
        <v>2.7777777777777778E-4</v>
      </c>
      <c r="I97" s="43">
        <f>$I$27*H97</f>
        <v>2.7777777777777779E-6</v>
      </c>
    </row>
    <row r="98" spans="1:9" ht="15.75" customHeight="1">
      <c r="A98" s="18" t="s">
        <v>14</v>
      </c>
      <c r="B98" s="610" t="s">
        <v>195</v>
      </c>
      <c r="C98" s="630"/>
      <c r="D98" s="630"/>
      <c r="E98" s="630"/>
      <c r="F98" s="630"/>
      <c r="G98" s="630"/>
      <c r="H98" s="124">
        <f>((((1/30)*15)/12)*0.08)</f>
        <v>3.3333333333333331E-3</v>
      </c>
      <c r="I98" s="43">
        <f>$I$27*H98</f>
        <v>3.3333333333333335E-5</v>
      </c>
    </row>
    <row r="99" spans="1:9" ht="15.75" customHeight="1">
      <c r="A99" s="18" t="s">
        <v>17</v>
      </c>
      <c r="B99" s="615" t="s">
        <v>194</v>
      </c>
      <c r="C99" s="598"/>
      <c r="D99" s="598"/>
      <c r="E99" s="598"/>
      <c r="F99" s="598"/>
      <c r="G99" s="598"/>
      <c r="H99" s="125">
        <f>(((1+1/3)/12*0.003*((4/12))))</f>
        <v>1.111111111111111E-4</v>
      </c>
      <c r="I99" s="43">
        <f>$I$27*H99</f>
        <v>1.111111111111111E-6</v>
      </c>
    </row>
    <row r="100" spans="1:9" s="15" customFormat="1" ht="15.75" customHeight="1">
      <c r="A100" s="18" t="s">
        <v>18</v>
      </c>
      <c r="B100" s="739" t="s">
        <v>119</v>
      </c>
      <c r="C100" s="740"/>
      <c r="D100" s="740"/>
      <c r="E100" s="740"/>
      <c r="F100" s="740"/>
      <c r="G100" s="740"/>
      <c r="H100" s="122"/>
      <c r="I100" s="20">
        <v>0</v>
      </c>
    </row>
    <row r="101" spans="1:9" ht="21" customHeight="1">
      <c r="A101" s="650" t="s">
        <v>24</v>
      </c>
      <c r="B101" s="651"/>
      <c r="C101" s="651"/>
      <c r="D101" s="651"/>
      <c r="E101" s="651"/>
      <c r="F101" s="651"/>
      <c r="G101" s="651"/>
      <c r="H101" s="651"/>
      <c r="I101" s="146">
        <f>SUM(I95:I100)</f>
        <v>9.2611111111111106E-4</v>
      </c>
    </row>
    <row r="102" spans="1:9" ht="40.5" customHeight="1">
      <c r="A102" s="18" t="s">
        <v>19</v>
      </c>
      <c r="B102" s="762" t="s">
        <v>84</v>
      </c>
      <c r="C102" s="763"/>
      <c r="D102" s="763"/>
      <c r="E102" s="763"/>
      <c r="F102" s="763"/>
      <c r="G102" s="763"/>
      <c r="H102" s="125">
        <f>(H95+H96+H97+H98+H99+H100)*H52</f>
        <v>3.408088888888889E-2</v>
      </c>
      <c r="I102" s="20">
        <f>I101*H102</f>
        <v>3.1562689876543208E-5</v>
      </c>
    </row>
    <row r="103" spans="1:9" ht="15.75" customHeight="1">
      <c r="A103" s="650" t="s">
        <v>5</v>
      </c>
      <c r="B103" s="651"/>
      <c r="C103" s="651"/>
      <c r="D103" s="651"/>
      <c r="E103" s="651"/>
      <c r="F103" s="651"/>
      <c r="G103" s="651"/>
      <c r="H103" s="651"/>
      <c r="I103" s="146">
        <f>SUM(I101:I102)</f>
        <v>9.5767380098765427E-4</v>
      </c>
    </row>
    <row r="104" spans="1:9" ht="30.75" customHeight="1">
      <c r="A104" s="764" t="s">
        <v>85</v>
      </c>
      <c r="B104" s="765"/>
      <c r="C104" s="765"/>
      <c r="D104" s="765"/>
      <c r="E104" s="765"/>
      <c r="F104" s="765"/>
      <c r="G104" s="765"/>
      <c r="H104" s="765"/>
      <c r="I104" s="766"/>
    </row>
    <row r="105" spans="1:9" ht="11.25" customHeight="1">
      <c r="A105" s="741"/>
      <c r="B105" s="742"/>
      <c r="C105" s="742"/>
      <c r="D105" s="742"/>
      <c r="E105" s="742"/>
      <c r="F105" s="742"/>
      <c r="G105" s="742"/>
      <c r="H105" s="742"/>
      <c r="I105" s="743"/>
    </row>
    <row r="106" spans="1:9" ht="27" customHeight="1">
      <c r="A106" s="767" t="s">
        <v>196</v>
      </c>
      <c r="B106" s="768"/>
      <c r="C106" s="768"/>
      <c r="D106" s="768"/>
      <c r="E106" s="768"/>
      <c r="F106" s="768"/>
      <c r="G106" s="768"/>
      <c r="H106" s="768"/>
      <c r="I106" s="769"/>
    </row>
    <row r="107" spans="1:9" ht="15.75" customHeight="1">
      <c r="A107" s="156" t="s">
        <v>23</v>
      </c>
      <c r="B107" s="747" t="s">
        <v>86</v>
      </c>
      <c r="C107" s="747"/>
      <c r="D107" s="747"/>
      <c r="E107" s="747"/>
      <c r="F107" s="747"/>
      <c r="G107" s="747"/>
      <c r="H107" s="747"/>
      <c r="I107" s="162" t="s">
        <v>2</v>
      </c>
    </row>
    <row r="108" spans="1:9" ht="15.75" customHeight="1">
      <c r="A108" s="215" t="s">
        <v>9</v>
      </c>
      <c r="B108" s="737" t="s">
        <v>197</v>
      </c>
      <c r="C108" s="738"/>
      <c r="D108" s="738"/>
      <c r="E108" s="738"/>
      <c r="F108" s="738"/>
      <c r="G108" s="738"/>
      <c r="H108" s="778"/>
      <c r="I108" s="22"/>
    </row>
    <row r="109" spans="1:9" ht="19.5" customHeight="1">
      <c r="A109" s="650" t="s">
        <v>5</v>
      </c>
      <c r="B109" s="651"/>
      <c r="C109" s="651"/>
      <c r="D109" s="651"/>
      <c r="E109" s="651"/>
      <c r="F109" s="651"/>
      <c r="G109" s="651"/>
      <c r="H109" s="651"/>
      <c r="I109" s="146">
        <f>I108</f>
        <v>0</v>
      </c>
    </row>
    <row r="110" spans="1:9" ht="27" customHeight="1">
      <c r="A110" s="779" t="s">
        <v>87</v>
      </c>
      <c r="B110" s="780"/>
      <c r="C110" s="780"/>
      <c r="D110" s="780"/>
      <c r="E110" s="780"/>
      <c r="F110" s="780"/>
      <c r="G110" s="780"/>
      <c r="H110" s="780"/>
      <c r="I110" s="781"/>
    </row>
    <row r="111" spans="1:9" ht="12" customHeight="1">
      <c r="A111" s="782"/>
      <c r="B111" s="783"/>
      <c r="C111" s="783"/>
      <c r="D111" s="783"/>
      <c r="E111" s="783"/>
      <c r="F111" s="783"/>
      <c r="G111" s="783"/>
      <c r="H111" s="783"/>
      <c r="I111" s="784"/>
    </row>
    <row r="112" spans="1:9" ht="18" customHeight="1">
      <c r="A112" s="661" t="s">
        <v>88</v>
      </c>
      <c r="B112" s="785"/>
      <c r="C112" s="785"/>
      <c r="D112" s="785"/>
      <c r="E112" s="785"/>
      <c r="F112" s="785"/>
      <c r="G112" s="785"/>
      <c r="H112" s="785"/>
      <c r="I112" s="786"/>
    </row>
    <row r="113" spans="1:9" ht="18" customHeight="1">
      <c r="A113" s="157">
        <v>4</v>
      </c>
      <c r="B113" s="626" t="s">
        <v>89</v>
      </c>
      <c r="C113" s="627"/>
      <c r="D113" s="627"/>
      <c r="E113" s="627"/>
      <c r="F113" s="627"/>
      <c r="G113" s="627"/>
      <c r="H113" s="628"/>
      <c r="I113" s="158" t="s">
        <v>2</v>
      </c>
    </row>
    <row r="114" spans="1:9" ht="15" customHeight="1">
      <c r="A114" s="18" t="s">
        <v>22</v>
      </c>
      <c r="B114" s="584" t="s">
        <v>198</v>
      </c>
      <c r="C114" s="584"/>
      <c r="D114" s="584"/>
      <c r="E114" s="584"/>
      <c r="F114" s="584"/>
      <c r="G114" s="584"/>
      <c r="H114" s="584"/>
      <c r="I114" s="23">
        <f>I103</f>
        <v>9.5767380098765427E-4</v>
      </c>
    </row>
    <row r="115" spans="1:9" ht="15.75" customHeight="1">
      <c r="A115" s="18" t="s">
        <v>23</v>
      </c>
      <c r="B115" s="584" t="s">
        <v>199</v>
      </c>
      <c r="C115" s="584"/>
      <c r="D115" s="584"/>
      <c r="E115" s="584"/>
      <c r="F115" s="584"/>
      <c r="G115" s="584"/>
      <c r="H115" s="584"/>
      <c r="I115" s="23">
        <f>I109</f>
        <v>0</v>
      </c>
    </row>
    <row r="116" spans="1:9" ht="20.25" customHeight="1">
      <c r="A116" s="676" t="s">
        <v>5</v>
      </c>
      <c r="B116" s="771"/>
      <c r="C116" s="771"/>
      <c r="D116" s="771"/>
      <c r="E116" s="771"/>
      <c r="F116" s="771"/>
      <c r="G116" s="771"/>
      <c r="H116" s="772"/>
      <c r="I116" s="146">
        <f>SUM(I114:I115)</f>
        <v>9.5767380098765427E-4</v>
      </c>
    </row>
    <row r="117" spans="1:9" ht="9" customHeight="1" thickBot="1">
      <c r="A117" s="759"/>
      <c r="B117" s="760"/>
      <c r="C117" s="760"/>
      <c r="D117" s="760"/>
      <c r="E117" s="760"/>
      <c r="F117" s="760"/>
      <c r="G117" s="760"/>
      <c r="H117" s="760"/>
      <c r="I117" s="761"/>
    </row>
    <row r="118" spans="1:9" ht="18.75" customHeight="1">
      <c r="A118" s="732" t="s">
        <v>90</v>
      </c>
      <c r="B118" s="773"/>
      <c r="C118" s="773"/>
      <c r="D118" s="773"/>
      <c r="E118" s="773"/>
      <c r="F118" s="773"/>
      <c r="G118" s="773"/>
      <c r="H118" s="773"/>
      <c r="I118" s="774"/>
    </row>
    <row r="119" spans="1:9" ht="18.75" customHeight="1">
      <c r="A119" s="163">
        <v>5</v>
      </c>
      <c r="B119" s="775" t="s">
        <v>39</v>
      </c>
      <c r="C119" s="776"/>
      <c r="D119" s="776"/>
      <c r="E119" s="776"/>
      <c r="F119" s="776"/>
      <c r="G119" s="776"/>
      <c r="H119" s="777"/>
      <c r="I119" s="164" t="s">
        <v>2</v>
      </c>
    </row>
    <row r="120" spans="1:9" ht="12.75">
      <c r="A120" s="321" t="s">
        <v>9</v>
      </c>
      <c r="B120" s="709" t="s">
        <v>138</v>
      </c>
      <c r="C120" s="574"/>
      <c r="D120" s="574"/>
      <c r="E120" s="574"/>
      <c r="F120" s="574"/>
      <c r="G120" s="574"/>
      <c r="H120" s="575"/>
      <c r="I120" s="322">
        <f>'Unif. E EPI - jardineiro'!I15</f>
        <v>0</v>
      </c>
    </row>
    <row r="121" spans="1:9" ht="12.75">
      <c r="A121" s="321" t="s">
        <v>11</v>
      </c>
      <c r="B121" s="709" t="s">
        <v>137</v>
      </c>
      <c r="C121" s="574"/>
      <c r="D121" s="574"/>
      <c r="E121" s="574"/>
      <c r="F121" s="574"/>
      <c r="G121" s="574"/>
      <c r="H121" s="575"/>
      <c r="I121" s="323">
        <f>'Unif. E EPI - jardineiro'!S13</f>
        <v>0</v>
      </c>
    </row>
    <row r="122" spans="1:9" ht="15.75" customHeight="1">
      <c r="A122" s="321" t="s">
        <v>13</v>
      </c>
      <c r="B122" s="712" t="s">
        <v>257</v>
      </c>
      <c r="C122" s="713"/>
      <c r="D122" s="713"/>
      <c r="E122" s="713"/>
      <c r="F122" s="713"/>
      <c r="G122" s="713"/>
      <c r="H122" s="797"/>
      <c r="I122" s="323">
        <f>'Máq. e Mat. Jardim'!AT19:AT19</f>
        <v>146.6</v>
      </c>
    </row>
    <row r="123" spans="1:9" ht="15.75" customHeight="1">
      <c r="A123" s="313" t="s">
        <v>14</v>
      </c>
      <c r="B123" s="712" t="s">
        <v>455</v>
      </c>
      <c r="C123" s="713"/>
      <c r="D123" s="713"/>
      <c r="E123" s="713"/>
      <c r="F123" s="713"/>
      <c r="G123" s="713"/>
      <c r="H123" s="797"/>
      <c r="I123" s="323">
        <f>'Máq. e Mat. Jardim'!AT48</f>
        <v>0</v>
      </c>
    </row>
    <row r="124" spans="1:9" ht="19.5" customHeight="1">
      <c r="A124" s="676" t="s">
        <v>5</v>
      </c>
      <c r="B124" s="677"/>
      <c r="C124" s="677"/>
      <c r="D124" s="677"/>
      <c r="E124" s="677"/>
      <c r="F124" s="677"/>
      <c r="G124" s="677"/>
      <c r="H124" s="678"/>
      <c r="I124" s="165">
        <f>SUM(I120:I123)</f>
        <v>146.6</v>
      </c>
    </row>
    <row r="125" spans="1:9" ht="19.5" customHeight="1" thickBot="1">
      <c r="A125" s="729"/>
      <c r="B125" s="798"/>
      <c r="C125" s="798"/>
      <c r="D125" s="798"/>
      <c r="E125" s="798"/>
      <c r="F125" s="798"/>
      <c r="G125" s="798"/>
      <c r="H125" s="798"/>
      <c r="I125" s="799"/>
    </row>
    <row r="126" spans="1:9" ht="21" customHeight="1">
      <c r="A126" s="787" t="s">
        <v>91</v>
      </c>
      <c r="B126" s="788"/>
      <c r="C126" s="788"/>
      <c r="D126" s="788"/>
      <c r="E126" s="788"/>
      <c r="F126" s="788"/>
      <c r="G126" s="788"/>
      <c r="H126" s="788"/>
      <c r="I126" s="789"/>
    </row>
    <row r="127" spans="1:9" ht="15" customHeight="1">
      <c r="A127" s="157">
        <v>6</v>
      </c>
      <c r="B127" s="790" t="s">
        <v>43</v>
      </c>
      <c r="C127" s="791"/>
      <c r="D127" s="791"/>
      <c r="E127" s="791"/>
      <c r="F127" s="791"/>
      <c r="G127" s="792"/>
      <c r="H127" s="166" t="s">
        <v>40</v>
      </c>
      <c r="I127" s="167" t="s">
        <v>2</v>
      </c>
    </row>
    <row r="128" spans="1:9" ht="36.75" customHeight="1">
      <c r="A128" s="793" t="s">
        <v>92</v>
      </c>
      <c r="B128" s="794"/>
      <c r="C128" s="794"/>
      <c r="D128" s="794"/>
      <c r="E128" s="794"/>
      <c r="F128" s="794"/>
      <c r="G128" s="795"/>
      <c r="H128" s="21" t="s">
        <v>7</v>
      </c>
      <c r="I128" s="20">
        <f>SUM(I29+I78+I88+I116+I124)</f>
        <v>324.21584121701085</v>
      </c>
    </row>
    <row r="129" spans="1:9" ht="15" customHeight="1">
      <c r="A129" s="321" t="s">
        <v>9</v>
      </c>
      <c r="B129" s="796" t="s">
        <v>44</v>
      </c>
      <c r="C129" s="796"/>
      <c r="D129" s="796"/>
      <c r="E129" s="796"/>
      <c r="F129" s="796"/>
      <c r="G129" s="796"/>
      <c r="H129" s="324">
        <v>0.03</v>
      </c>
      <c r="I129" s="318">
        <f>H129*I128</f>
        <v>9.7264752365103249</v>
      </c>
    </row>
    <row r="130" spans="1:9" ht="36.75" customHeight="1">
      <c r="A130" s="793" t="s">
        <v>93</v>
      </c>
      <c r="B130" s="794"/>
      <c r="C130" s="794"/>
      <c r="D130" s="794"/>
      <c r="E130" s="794"/>
      <c r="F130" s="794"/>
      <c r="G130" s="795"/>
      <c r="H130" s="21" t="s">
        <v>7</v>
      </c>
      <c r="I130" s="20">
        <f>SUM(I29+I78+I88+I116+I124+I129)</f>
        <v>333.94231645352119</v>
      </c>
    </row>
    <row r="131" spans="1:9" ht="15" customHeight="1">
      <c r="A131" s="321" t="s">
        <v>11</v>
      </c>
      <c r="B131" s="796" t="s">
        <v>25</v>
      </c>
      <c r="C131" s="796"/>
      <c r="D131" s="796"/>
      <c r="E131" s="796"/>
      <c r="F131" s="796"/>
      <c r="G131" s="796"/>
      <c r="H131" s="324">
        <v>6.7900000000000002E-2</v>
      </c>
      <c r="I131" s="318">
        <f>H131*I130</f>
        <v>22.674683287194089</v>
      </c>
    </row>
    <row r="132" spans="1:9" ht="36.75" customHeight="1">
      <c r="A132" s="793" t="s">
        <v>94</v>
      </c>
      <c r="B132" s="794"/>
      <c r="C132" s="794"/>
      <c r="D132" s="794"/>
      <c r="E132" s="794"/>
      <c r="F132" s="794"/>
      <c r="G132" s="795"/>
      <c r="H132" s="21" t="s">
        <v>7</v>
      </c>
      <c r="I132" s="20">
        <f>SUM(I29+I78+I88+I116+I124+I129+I131)</f>
        <v>356.6169997407153</v>
      </c>
    </row>
    <row r="133" spans="1:9" ht="14.25" customHeight="1">
      <c r="A133" s="18" t="s">
        <v>13</v>
      </c>
      <c r="B133" s="805" t="s">
        <v>26</v>
      </c>
      <c r="C133" s="805"/>
      <c r="D133" s="805"/>
      <c r="E133" s="805"/>
      <c r="F133" s="805"/>
      <c r="G133" s="805"/>
      <c r="H133" s="38" t="s">
        <v>7</v>
      </c>
      <c r="I133" s="19" t="s">
        <v>7</v>
      </c>
    </row>
    <row r="134" spans="1:9" ht="18.75" customHeight="1">
      <c r="A134" s="18"/>
      <c r="B134" s="805" t="s">
        <v>45</v>
      </c>
      <c r="C134" s="805"/>
      <c r="D134" s="805"/>
      <c r="E134" s="805"/>
      <c r="F134" s="805"/>
      <c r="G134" s="805"/>
      <c r="H134" s="38" t="s">
        <v>7</v>
      </c>
      <c r="I134" s="19" t="s">
        <v>7</v>
      </c>
    </row>
    <row r="135" spans="1:9" ht="27" customHeight="1">
      <c r="A135" s="18"/>
      <c r="B135" s="806" t="s">
        <v>389</v>
      </c>
      <c r="C135" s="807"/>
      <c r="D135" s="807"/>
      <c r="E135" s="807"/>
      <c r="F135" s="807"/>
      <c r="G135" s="808"/>
      <c r="H135" s="325">
        <f>'média %PIS-COFINS'!G33</f>
        <v>7.5999999999999984E-2</v>
      </c>
      <c r="I135" s="326">
        <f>(I132/(1-$H$143))*H135</f>
        <v>31.606871114045894</v>
      </c>
    </row>
    <row r="136" spans="1:9" ht="23.25" customHeight="1">
      <c r="A136" s="18"/>
      <c r="B136" s="806" t="s">
        <v>390</v>
      </c>
      <c r="C136" s="807"/>
      <c r="D136" s="807"/>
      <c r="E136" s="807"/>
      <c r="F136" s="807"/>
      <c r="G136" s="808"/>
      <c r="H136" s="325">
        <f>'média %PIS-COFINS'!G16</f>
        <v>1.6500000000000004E-2</v>
      </c>
      <c r="I136" s="326">
        <f>(I132/(1-$H$143))*H136</f>
        <v>6.8620180708125993</v>
      </c>
    </row>
    <row r="137" spans="1:9" ht="30.75" customHeight="1">
      <c r="A137" s="18"/>
      <c r="B137" s="809" t="s">
        <v>31</v>
      </c>
      <c r="C137" s="810"/>
      <c r="D137" s="810"/>
      <c r="E137" s="810"/>
      <c r="F137" s="810"/>
      <c r="G137" s="811"/>
      <c r="H137" s="26" t="s">
        <v>7</v>
      </c>
      <c r="I137" s="19" t="s">
        <v>7</v>
      </c>
    </row>
    <row r="138" spans="1:9" ht="21.75" customHeight="1">
      <c r="A138" s="18"/>
      <c r="B138" s="610" t="s">
        <v>46</v>
      </c>
      <c r="C138" s="800"/>
      <c r="D138" s="800"/>
      <c r="E138" s="800"/>
      <c r="F138" s="800"/>
      <c r="G138" s="800"/>
      <c r="H138" s="26" t="s">
        <v>7</v>
      </c>
      <c r="I138" s="19" t="s">
        <v>7</v>
      </c>
    </row>
    <row r="139" spans="1:9" ht="18" customHeight="1">
      <c r="A139" s="18"/>
      <c r="B139" s="610" t="s">
        <v>47</v>
      </c>
      <c r="C139" s="598"/>
      <c r="D139" s="598"/>
      <c r="E139" s="598"/>
      <c r="F139" s="598"/>
      <c r="G139" s="598"/>
      <c r="H139" s="26" t="s">
        <v>7</v>
      </c>
      <c r="I139" s="19" t="s">
        <v>7</v>
      </c>
    </row>
    <row r="140" spans="1:9" ht="18.75" customHeight="1">
      <c r="A140" s="18"/>
      <c r="B140" s="610" t="s">
        <v>200</v>
      </c>
      <c r="C140" s="630"/>
      <c r="D140" s="630"/>
      <c r="E140" s="630"/>
      <c r="F140" s="630"/>
      <c r="G140" s="631"/>
      <c r="H140" s="52">
        <f>Dados!E39</f>
        <v>0.05</v>
      </c>
      <c r="I140" s="25">
        <f>(I132/(1-$H$143))*H140</f>
        <v>20.793994153977568</v>
      </c>
    </row>
    <row r="141" spans="1:9" ht="21.75" customHeight="1">
      <c r="A141" s="676" t="s">
        <v>5</v>
      </c>
      <c r="B141" s="771"/>
      <c r="C141" s="771"/>
      <c r="D141" s="771"/>
      <c r="E141" s="771"/>
      <c r="F141" s="771"/>
      <c r="G141" s="771"/>
      <c r="H141" s="772"/>
      <c r="I141" s="146">
        <f>SUM(I129+I131+I135+I136+I140)</f>
        <v>91.664041862540458</v>
      </c>
    </row>
    <row r="142" spans="1:9" ht="14.25" customHeight="1">
      <c r="A142" s="801"/>
      <c r="B142" s="802"/>
      <c r="C142" s="802"/>
      <c r="D142" s="802"/>
      <c r="E142" s="802"/>
      <c r="F142" s="802"/>
      <c r="G142" s="802"/>
      <c r="H142" s="802"/>
      <c r="I142" s="803"/>
    </row>
    <row r="143" spans="1:9" ht="24" customHeight="1">
      <c r="A143" s="804" t="s">
        <v>30</v>
      </c>
      <c r="B143" s="635"/>
      <c r="C143" s="635"/>
      <c r="D143" s="635"/>
      <c r="E143" s="635"/>
      <c r="F143" s="635"/>
      <c r="G143" s="635"/>
      <c r="H143" s="168">
        <f>SUM(H135:H140)</f>
        <v>0.14249999999999999</v>
      </c>
      <c r="I143" s="152">
        <f>SUM(I135:I140)</f>
        <v>59.262883338836062</v>
      </c>
    </row>
    <row r="144" spans="1:9" ht="17.25" customHeight="1">
      <c r="A144" s="821" t="s">
        <v>27</v>
      </c>
      <c r="B144" s="822"/>
      <c r="C144" s="827" t="s">
        <v>120</v>
      </c>
      <c r="D144" s="828"/>
      <c r="E144" s="828"/>
      <c r="F144" s="828"/>
      <c r="G144" s="828"/>
      <c r="H144" s="828"/>
      <c r="I144" s="829"/>
    </row>
    <row r="145" spans="1:9" ht="15" customHeight="1">
      <c r="A145" s="823"/>
      <c r="B145" s="824"/>
      <c r="C145" s="827" t="s">
        <v>121</v>
      </c>
      <c r="D145" s="828"/>
      <c r="E145" s="828"/>
      <c r="F145" s="828"/>
      <c r="G145" s="828"/>
      <c r="H145" s="828"/>
      <c r="I145" s="829"/>
    </row>
    <row r="146" spans="1:9" ht="18.75" customHeight="1">
      <c r="A146" s="825"/>
      <c r="B146" s="826"/>
      <c r="C146" s="830" t="s">
        <v>122</v>
      </c>
      <c r="D146" s="831"/>
      <c r="E146" s="831"/>
      <c r="F146" s="831"/>
      <c r="G146" s="831"/>
      <c r="H146" s="831"/>
      <c r="I146" s="832"/>
    </row>
    <row r="147" spans="1:9" ht="12" customHeight="1">
      <c r="A147" s="833"/>
      <c r="B147" s="834"/>
      <c r="C147" s="834"/>
      <c r="D147" s="834"/>
      <c r="E147" s="834"/>
      <c r="F147" s="834"/>
      <c r="G147" s="834"/>
      <c r="H147" s="834"/>
      <c r="I147" s="835"/>
    </row>
    <row r="148" spans="1:9" ht="32.25" customHeight="1">
      <c r="A148" s="836" t="s">
        <v>134</v>
      </c>
      <c r="B148" s="837"/>
      <c r="C148" s="837"/>
      <c r="D148" s="837"/>
      <c r="E148" s="837"/>
      <c r="F148" s="837"/>
      <c r="G148" s="837"/>
      <c r="H148" s="837"/>
      <c r="I148" s="838"/>
    </row>
    <row r="149" spans="1:9" ht="15" customHeight="1" thickBot="1">
      <c r="A149" s="812"/>
      <c r="B149" s="813"/>
      <c r="C149" s="813"/>
      <c r="D149" s="813"/>
      <c r="E149" s="813"/>
      <c r="F149" s="813"/>
      <c r="G149" s="813"/>
      <c r="H149" s="813"/>
      <c r="I149" s="814"/>
    </row>
    <row r="150" spans="1:9" ht="14.25" customHeight="1">
      <c r="A150" s="815" t="s">
        <v>129</v>
      </c>
      <c r="B150" s="816"/>
      <c r="C150" s="816"/>
      <c r="D150" s="816"/>
      <c r="E150" s="816"/>
      <c r="F150" s="816"/>
      <c r="G150" s="816"/>
      <c r="H150" s="816"/>
      <c r="I150" s="817"/>
    </row>
    <row r="151" spans="1:9" ht="19.5" customHeight="1">
      <c r="A151" s="818" t="s">
        <v>95</v>
      </c>
      <c r="B151" s="819"/>
      <c r="C151" s="819"/>
      <c r="D151" s="819"/>
      <c r="E151" s="819"/>
      <c r="F151" s="819"/>
      <c r="G151" s="819"/>
      <c r="H151" s="820"/>
      <c r="I151" s="153" t="s">
        <v>2</v>
      </c>
    </row>
    <row r="152" spans="1:9" ht="19.5" customHeight="1">
      <c r="A152" s="44" t="s">
        <v>9</v>
      </c>
      <c r="B152" s="598" t="s">
        <v>181</v>
      </c>
      <c r="C152" s="598"/>
      <c r="D152" s="598"/>
      <c r="E152" s="598"/>
      <c r="F152" s="598"/>
      <c r="G152" s="598"/>
      <c r="H152" s="598"/>
      <c r="I152" s="45">
        <f>I29</f>
        <v>0.01</v>
      </c>
    </row>
    <row r="153" spans="1:9" ht="22.5" customHeight="1">
      <c r="A153" s="44" t="s">
        <v>11</v>
      </c>
      <c r="B153" s="598" t="s">
        <v>96</v>
      </c>
      <c r="C153" s="598"/>
      <c r="D153" s="598"/>
      <c r="E153" s="598"/>
      <c r="F153" s="598"/>
      <c r="G153" s="598"/>
      <c r="H153" s="598"/>
      <c r="I153" s="45">
        <f>I78</f>
        <v>177.60423654320991</v>
      </c>
    </row>
    <row r="154" spans="1:9" ht="19.5" customHeight="1">
      <c r="A154" s="44" t="s">
        <v>13</v>
      </c>
      <c r="B154" s="598" t="s">
        <v>80</v>
      </c>
      <c r="C154" s="598"/>
      <c r="D154" s="598"/>
      <c r="E154" s="598"/>
      <c r="F154" s="598"/>
      <c r="G154" s="598"/>
      <c r="H154" s="598"/>
      <c r="I154" s="45">
        <f>I88</f>
        <v>6.4700000000000001E-4</v>
      </c>
    </row>
    <row r="155" spans="1:9" ht="23.25" customHeight="1">
      <c r="A155" s="44" t="s">
        <v>14</v>
      </c>
      <c r="B155" s="598" t="s">
        <v>97</v>
      </c>
      <c r="C155" s="598"/>
      <c r="D155" s="598"/>
      <c r="E155" s="598"/>
      <c r="F155" s="598"/>
      <c r="G155" s="598"/>
      <c r="H155" s="598"/>
      <c r="I155" s="45">
        <f>I116</f>
        <v>9.5767380098765427E-4</v>
      </c>
    </row>
    <row r="156" spans="1:9" ht="18.75" customHeight="1">
      <c r="A156" s="44" t="s">
        <v>17</v>
      </c>
      <c r="B156" s="584" t="s">
        <v>98</v>
      </c>
      <c r="C156" s="584"/>
      <c r="D156" s="584"/>
      <c r="E156" s="584"/>
      <c r="F156" s="584"/>
      <c r="G156" s="584"/>
      <c r="H156" s="584"/>
      <c r="I156" s="45">
        <f>I124</f>
        <v>146.6</v>
      </c>
    </row>
    <row r="157" spans="1:9" ht="18.75" customHeight="1">
      <c r="A157" s="856" t="s">
        <v>99</v>
      </c>
      <c r="B157" s="857"/>
      <c r="C157" s="857"/>
      <c r="D157" s="857"/>
      <c r="E157" s="857"/>
      <c r="F157" s="857"/>
      <c r="G157" s="857"/>
      <c r="H157" s="857"/>
      <c r="I157" s="165">
        <f>SUM(I152:I156)</f>
        <v>324.21584121701085</v>
      </c>
    </row>
    <row r="158" spans="1:9" ht="21" customHeight="1">
      <c r="A158" s="46" t="s">
        <v>18</v>
      </c>
      <c r="B158" s="598" t="s">
        <v>100</v>
      </c>
      <c r="C158" s="598"/>
      <c r="D158" s="598"/>
      <c r="E158" s="598"/>
      <c r="F158" s="598"/>
      <c r="G158" s="598"/>
      <c r="H158" s="598"/>
      <c r="I158" s="45">
        <f>I141</f>
        <v>91.664041862540458</v>
      </c>
    </row>
    <row r="159" spans="1:9" ht="17.25" customHeight="1">
      <c r="A159" s="858" t="s">
        <v>128</v>
      </c>
      <c r="B159" s="859"/>
      <c r="C159" s="859"/>
      <c r="D159" s="859"/>
      <c r="E159" s="859"/>
      <c r="F159" s="859"/>
      <c r="G159" s="859"/>
      <c r="H159" s="859"/>
      <c r="I159" s="24">
        <f>TRUNC((I157+I158),2)</f>
        <v>415.87</v>
      </c>
    </row>
    <row r="160" spans="1:9" ht="12.75" customHeight="1">
      <c r="A160" s="860" t="s">
        <v>123</v>
      </c>
      <c r="B160" s="861"/>
      <c r="C160" s="861"/>
      <c r="D160" s="861"/>
      <c r="E160" s="861"/>
      <c r="F160" s="861"/>
      <c r="G160" s="861"/>
      <c r="H160" s="861"/>
      <c r="I160" s="862"/>
    </row>
    <row r="161" spans="1:9" ht="8.25" customHeight="1">
      <c r="A161" s="839"/>
      <c r="B161" s="621"/>
      <c r="C161" s="621"/>
      <c r="D161" s="621"/>
      <c r="E161" s="621"/>
      <c r="F161" s="621"/>
      <c r="G161" s="621"/>
      <c r="H161" s="621"/>
      <c r="I161" s="622"/>
    </row>
    <row r="162" spans="1:9" ht="24.75" customHeight="1">
      <c r="A162" s="863" t="s">
        <v>387</v>
      </c>
      <c r="B162" s="864"/>
      <c r="C162" s="864"/>
      <c r="D162" s="864"/>
      <c r="E162" s="864"/>
      <c r="F162" s="864"/>
      <c r="G162" s="864"/>
      <c r="H162" s="865"/>
      <c r="I162" s="302">
        <v>3</v>
      </c>
    </row>
    <row r="163" spans="1:9" ht="12.75">
      <c r="A163" s="644"/>
      <c r="B163" s="840"/>
      <c r="C163" s="840"/>
      <c r="D163" s="840"/>
      <c r="E163" s="840"/>
      <c r="F163" s="840"/>
      <c r="G163" s="840"/>
      <c r="H163" s="840"/>
      <c r="I163" s="841"/>
    </row>
    <row r="164" spans="1:9" ht="18" customHeight="1">
      <c r="A164" s="842" t="s">
        <v>0</v>
      </c>
      <c r="B164" s="843"/>
      <c r="C164" s="843"/>
      <c r="D164" s="843"/>
      <c r="E164" s="843"/>
      <c r="F164" s="843"/>
      <c r="G164" s="844">
        <f>TRUNC((I159*I162),2)</f>
        <v>1247.6099999999999</v>
      </c>
      <c r="H164" s="845"/>
      <c r="I164" s="846"/>
    </row>
    <row r="165" spans="1:9" ht="18">
      <c r="A165" s="847"/>
      <c r="B165" s="848"/>
      <c r="C165" s="848"/>
      <c r="D165" s="848"/>
      <c r="E165" s="848"/>
      <c r="F165" s="848"/>
      <c r="G165" s="848"/>
      <c r="H165" s="848"/>
      <c r="I165" s="849"/>
    </row>
    <row r="166" spans="1:9" ht="18">
      <c r="A166" s="850" t="s">
        <v>32</v>
      </c>
      <c r="B166" s="851"/>
      <c r="C166" s="851"/>
      <c r="D166" s="851"/>
      <c r="E166" s="851"/>
      <c r="F166" s="852"/>
      <c r="G166" s="853">
        <f>H12</f>
        <v>12</v>
      </c>
      <c r="H166" s="854"/>
      <c r="I166" s="855"/>
    </row>
    <row r="167" spans="1:9" ht="18">
      <c r="A167" s="868"/>
      <c r="B167" s="869"/>
      <c r="C167" s="869"/>
      <c r="D167" s="869"/>
      <c r="E167" s="869"/>
      <c r="F167" s="869"/>
      <c r="G167" s="869"/>
      <c r="H167" s="869"/>
      <c r="I167" s="870"/>
    </row>
    <row r="168" spans="1:9" ht="36" customHeight="1">
      <c r="A168" s="871" t="s">
        <v>124</v>
      </c>
      <c r="B168" s="872"/>
      <c r="C168" s="872"/>
      <c r="D168" s="872"/>
      <c r="E168" s="872"/>
      <c r="F168" s="873"/>
      <c r="G168" s="844">
        <f>ROUND(G164*G166,2)</f>
        <v>14971.32</v>
      </c>
      <c r="H168" s="874"/>
      <c r="I168" s="875"/>
    </row>
    <row r="169" spans="1:9" ht="12.75">
      <c r="A169" s="876"/>
      <c r="B169" s="877"/>
      <c r="C169" s="877"/>
      <c r="D169" s="877"/>
      <c r="E169" s="877"/>
      <c r="F169" s="877"/>
      <c r="G169" s="877"/>
      <c r="H169" s="877"/>
      <c r="I169" s="878"/>
    </row>
    <row r="170" spans="1:9" ht="12.75">
      <c r="A170" s="27"/>
      <c r="B170" s="27"/>
      <c r="C170" s="27"/>
      <c r="D170" s="27"/>
      <c r="E170" s="27"/>
      <c r="F170" s="27"/>
      <c r="G170" s="27"/>
      <c r="H170" s="27"/>
      <c r="I170" s="28"/>
    </row>
    <row r="171" spans="1:9" ht="12.75">
      <c r="A171" s="29"/>
      <c r="B171" s="29"/>
      <c r="C171" s="29"/>
      <c r="D171" s="29"/>
      <c r="E171" s="29"/>
      <c r="F171" s="29"/>
      <c r="G171" s="29"/>
      <c r="H171" s="29"/>
      <c r="I171" s="30"/>
    </row>
    <row r="172" spans="1:9" ht="12.75">
      <c r="A172" s="29"/>
      <c r="B172" s="29"/>
      <c r="C172" s="29"/>
      <c r="D172" s="29"/>
      <c r="E172" s="29"/>
      <c r="F172" s="29"/>
      <c r="G172" s="29"/>
      <c r="H172" s="29"/>
      <c r="I172" s="30"/>
    </row>
    <row r="173" spans="1:9" ht="12.75">
      <c r="A173" s="29"/>
      <c r="B173" s="29"/>
      <c r="C173" s="29"/>
      <c r="D173" s="29"/>
      <c r="E173" s="29"/>
      <c r="F173" s="29"/>
      <c r="G173" s="29"/>
      <c r="H173" s="29"/>
      <c r="I173" s="30"/>
    </row>
    <row r="174" spans="1:9" ht="12.75">
      <c r="A174" s="29"/>
      <c r="B174" s="29"/>
      <c r="C174" s="29"/>
      <c r="D174" s="29"/>
      <c r="E174" s="29"/>
      <c r="F174" s="29"/>
      <c r="G174" s="29"/>
      <c r="H174" s="29"/>
      <c r="I174" s="30"/>
    </row>
    <row r="175" spans="1:9" ht="12.75">
      <c r="A175" s="29"/>
      <c r="B175" s="29"/>
      <c r="C175" s="29"/>
      <c r="D175" s="29"/>
      <c r="E175" s="29"/>
      <c r="F175" s="29"/>
      <c r="G175" s="29"/>
      <c r="H175" s="29"/>
      <c r="I175" s="30"/>
    </row>
    <row r="176" spans="1:9" ht="12.75">
      <c r="A176" s="29"/>
      <c r="B176" s="29"/>
      <c r="C176" s="29"/>
      <c r="D176" s="29"/>
      <c r="E176" s="29"/>
      <c r="F176" s="29"/>
      <c r="G176" s="29"/>
      <c r="H176" s="29"/>
      <c r="I176" s="30"/>
    </row>
    <row r="177" spans="1:9" ht="12.75">
      <c r="A177" s="879"/>
      <c r="B177" s="879"/>
      <c r="C177" s="879"/>
      <c r="D177" s="879"/>
      <c r="E177" s="879"/>
      <c r="F177" s="879"/>
      <c r="G177" s="879"/>
      <c r="H177" s="879"/>
      <c r="I177" s="31"/>
    </row>
    <row r="178" spans="1:9" ht="12.75">
      <c r="A178" s="866"/>
      <c r="B178" s="866"/>
      <c r="C178" s="866"/>
      <c r="D178" s="32"/>
      <c r="E178" s="880"/>
      <c r="F178" s="880"/>
      <c r="G178" s="880"/>
      <c r="H178" s="880"/>
      <c r="I178" s="33"/>
    </row>
    <row r="179" spans="1:9" ht="12.75">
      <c r="A179" s="866"/>
      <c r="B179" s="866"/>
      <c r="C179" s="866"/>
      <c r="D179" s="216"/>
      <c r="E179" s="880"/>
      <c r="F179" s="880"/>
      <c r="G179" s="880"/>
      <c r="H179" s="880"/>
      <c r="I179" s="33"/>
    </row>
    <row r="180" spans="1:9" ht="12.75">
      <c r="A180" s="866"/>
      <c r="B180" s="866"/>
      <c r="C180" s="866"/>
      <c r="D180" s="216"/>
      <c r="E180" s="880"/>
      <c r="F180" s="880"/>
      <c r="G180" s="880"/>
      <c r="H180" s="880"/>
      <c r="I180" s="33"/>
    </row>
    <row r="181" spans="1:9" ht="12.75">
      <c r="A181" s="866"/>
      <c r="B181" s="866"/>
      <c r="C181" s="866"/>
      <c r="D181" s="216"/>
      <c r="E181" s="880"/>
      <c r="F181" s="880"/>
      <c r="G181" s="880"/>
      <c r="H181" s="880"/>
      <c r="I181" s="33"/>
    </row>
    <row r="182" spans="1:9" ht="12.75">
      <c r="A182" s="866"/>
      <c r="B182" s="866"/>
      <c r="C182" s="866"/>
      <c r="D182" s="216"/>
      <c r="E182" s="880"/>
      <c r="F182" s="880"/>
      <c r="G182" s="880"/>
      <c r="H182" s="880"/>
      <c r="I182" s="33"/>
    </row>
    <row r="183" spans="1:9">
      <c r="A183" s="867"/>
      <c r="B183" s="867"/>
      <c r="C183" s="867"/>
      <c r="D183" s="867"/>
      <c r="E183" s="867"/>
      <c r="F183" s="867"/>
      <c r="G183" s="867"/>
      <c r="H183" s="867"/>
      <c r="I183" s="34"/>
    </row>
  </sheetData>
  <mergeCells count="193">
    <mergeCell ref="A182:C182"/>
    <mergeCell ref="A183:H183"/>
    <mergeCell ref="A167:I167"/>
    <mergeCell ref="A168:F168"/>
    <mergeCell ref="G168:I168"/>
    <mergeCell ref="A169:I169"/>
    <mergeCell ref="A177:H177"/>
    <mergeCell ref="A178:C178"/>
    <mergeCell ref="E178:H182"/>
    <mergeCell ref="A179:C179"/>
    <mergeCell ref="A180:C180"/>
    <mergeCell ref="A181:C181"/>
    <mergeCell ref="A161:I161"/>
    <mergeCell ref="A163:I163"/>
    <mergeCell ref="A164:F164"/>
    <mergeCell ref="G164:I164"/>
    <mergeCell ref="A165:I165"/>
    <mergeCell ref="A166:F166"/>
    <mergeCell ref="G166:I166"/>
    <mergeCell ref="B155:H155"/>
    <mergeCell ref="B156:H156"/>
    <mergeCell ref="A157:H157"/>
    <mergeCell ref="B158:H158"/>
    <mergeCell ref="A159:H159"/>
    <mergeCell ref="A160:I160"/>
    <mergeCell ref="A162:H162"/>
    <mergeCell ref="A149:I149"/>
    <mergeCell ref="A150:I150"/>
    <mergeCell ref="A151:H151"/>
    <mergeCell ref="B152:H152"/>
    <mergeCell ref="B153:H153"/>
    <mergeCell ref="B154:H154"/>
    <mergeCell ref="A144:B146"/>
    <mergeCell ref="C144:I144"/>
    <mergeCell ref="C145:I145"/>
    <mergeCell ref="C146:I146"/>
    <mergeCell ref="A147:I147"/>
    <mergeCell ref="A148:I148"/>
    <mergeCell ref="B138:G138"/>
    <mergeCell ref="B139:G139"/>
    <mergeCell ref="B140:G140"/>
    <mergeCell ref="A141:H141"/>
    <mergeCell ref="A142:I142"/>
    <mergeCell ref="A143:G143"/>
    <mergeCell ref="A132:G132"/>
    <mergeCell ref="B133:G133"/>
    <mergeCell ref="B134:G134"/>
    <mergeCell ref="B135:G135"/>
    <mergeCell ref="B136:G136"/>
    <mergeCell ref="B137:G137"/>
    <mergeCell ref="A126:I126"/>
    <mergeCell ref="B127:G127"/>
    <mergeCell ref="A128:G128"/>
    <mergeCell ref="B129:G129"/>
    <mergeCell ref="A130:G130"/>
    <mergeCell ref="B131:G131"/>
    <mergeCell ref="B120:H120"/>
    <mergeCell ref="B121:H121"/>
    <mergeCell ref="B122:H122"/>
    <mergeCell ref="B123:H123"/>
    <mergeCell ref="A124:H124"/>
    <mergeCell ref="A125:I125"/>
    <mergeCell ref="B114:H114"/>
    <mergeCell ref="B115:H115"/>
    <mergeCell ref="A116:H116"/>
    <mergeCell ref="A117:I117"/>
    <mergeCell ref="A118:I118"/>
    <mergeCell ref="B119:H119"/>
    <mergeCell ref="B108:H108"/>
    <mergeCell ref="A109:H109"/>
    <mergeCell ref="A110:I110"/>
    <mergeCell ref="A111:I111"/>
    <mergeCell ref="A112:I112"/>
    <mergeCell ref="B113:H113"/>
    <mergeCell ref="B102:G102"/>
    <mergeCell ref="A103:H103"/>
    <mergeCell ref="A104:I104"/>
    <mergeCell ref="A105:I105"/>
    <mergeCell ref="A106:I106"/>
    <mergeCell ref="B107:H107"/>
    <mergeCell ref="B96:G96"/>
    <mergeCell ref="B97:G97"/>
    <mergeCell ref="B98:G98"/>
    <mergeCell ref="B99:G99"/>
    <mergeCell ref="B100:G100"/>
    <mergeCell ref="A101:H101"/>
    <mergeCell ref="A90:I90"/>
    <mergeCell ref="A91:I91"/>
    <mergeCell ref="A92:I92"/>
    <mergeCell ref="A93:I93"/>
    <mergeCell ref="B94:H94"/>
    <mergeCell ref="B95:G95"/>
    <mergeCell ref="B84:G84"/>
    <mergeCell ref="B85:G85"/>
    <mergeCell ref="B86:G86"/>
    <mergeCell ref="B87:G87"/>
    <mergeCell ref="A88:H88"/>
    <mergeCell ref="A89:I89"/>
    <mergeCell ref="A78:H78"/>
    <mergeCell ref="A79:I79"/>
    <mergeCell ref="A80:I80"/>
    <mergeCell ref="B81:H81"/>
    <mergeCell ref="B82:G82"/>
    <mergeCell ref="B83:G83"/>
    <mergeCell ref="A72:I72"/>
    <mergeCell ref="A73:I73"/>
    <mergeCell ref="B74:H74"/>
    <mergeCell ref="B75:H75"/>
    <mergeCell ref="B76:H76"/>
    <mergeCell ref="B77:H77"/>
    <mergeCell ref="B66:H66"/>
    <mergeCell ref="B67:H67"/>
    <mergeCell ref="B68:H68"/>
    <mergeCell ref="B69:H69"/>
    <mergeCell ref="A70:I70"/>
    <mergeCell ref="A71:I71"/>
    <mergeCell ref="B62:G62"/>
    <mergeCell ref="I62:I63"/>
    <mergeCell ref="B63:G63"/>
    <mergeCell ref="B64:H64"/>
    <mergeCell ref="B65:H65"/>
    <mergeCell ref="A55:I55"/>
    <mergeCell ref="A56:I56"/>
    <mergeCell ref="A57:I57"/>
    <mergeCell ref="B58:H58"/>
    <mergeCell ref="A59:A61"/>
    <mergeCell ref="B59:H59"/>
    <mergeCell ref="I59:I61"/>
    <mergeCell ref="B60:G60"/>
    <mergeCell ref="B61:G61"/>
    <mergeCell ref="B49:G49"/>
    <mergeCell ref="B50:G50"/>
    <mergeCell ref="B51:G51"/>
    <mergeCell ref="A52:G52"/>
    <mergeCell ref="A53:I53"/>
    <mergeCell ref="A54:I54"/>
    <mergeCell ref="B43:G43"/>
    <mergeCell ref="B44:G44"/>
    <mergeCell ref="B45:G45"/>
    <mergeCell ref="B46:C46"/>
    <mergeCell ref="B47:G47"/>
    <mergeCell ref="B48:G48"/>
    <mergeCell ref="B37:G37"/>
    <mergeCell ref="A38:H38"/>
    <mergeCell ref="A39:I39"/>
    <mergeCell ref="A40:I40"/>
    <mergeCell ref="A41:I41"/>
    <mergeCell ref="A42:I42"/>
    <mergeCell ref="A30:I30"/>
    <mergeCell ref="A32:I32"/>
    <mergeCell ref="B33:H33"/>
    <mergeCell ref="B34:G34"/>
    <mergeCell ref="B35:G35"/>
    <mergeCell ref="A36:H36"/>
    <mergeCell ref="B24:G24"/>
    <mergeCell ref="B25:H25"/>
    <mergeCell ref="B26:G26"/>
    <mergeCell ref="A27:H27"/>
    <mergeCell ref="B28:H28"/>
    <mergeCell ref="A29:H29"/>
    <mergeCell ref="B19:G19"/>
    <mergeCell ref="H19:I19"/>
    <mergeCell ref="A20:I20"/>
    <mergeCell ref="A21:I21"/>
    <mergeCell ref="A22:I22"/>
    <mergeCell ref="A23:I23"/>
    <mergeCell ref="A15:I15"/>
    <mergeCell ref="B16:G16"/>
    <mergeCell ref="H16:I16"/>
    <mergeCell ref="B17:G17"/>
    <mergeCell ref="H17:I17"/>
    <mergeCell ref="B18:G18"/>
    <mergeCell ref="H18:I18"/>
    <mergeCell ref="B11:G11"/>
    <mergeCell ref="H11:I11"/>
    <mergeCell ref="B12:G12"/>
    <mergeCell ref="H12:I12"/>
    <mergeCell ref="A13:I13"/>
    <mergeCell ref="A14:I14"/>
    <mergeCell ref="A7:E7"/>
    <mergeCell ref="F7:I7"/>
    <mergeCell ref="A8:I8"/>
    <mergeCell ref="B9:G9"/>
    <mergeCell ref="H9:I9"/>
    <mergeCell ref="B10:G10"/>
    <mergeCell ref="H10:I10"/>
    <mergeCell ref="A2:I2"/>
    <mergeCell ref="A3:I3"/>
    <mergeCell ref="A4:I4"/>
    <mergeCell ref="A5:E5"/>
    <mergeCell ref="F5:I5"/>
    <mergeCell ref="A6:E6"/>
    <mergeCell ref="F6:I6"/>
  </mergeCells>
  <pageMargins left="0.78740157480314965" right="0.31496062992125984" top="0.43307086614173229" bottom="0.31496062992125984" header="3.937007874015748E-2" footer="3.937007874015748E-2"/>
  <pageSetup paperSize="9" scale="53" orientation="portrait" horizontalDpi="1200" r:id="rId1"/>
  <headerFooter alignWithMargins="0"/>
  <rowBreaks count="2" manualBreakCount="2">
    <brk id="22" max="8" man="1"/>
    <brk id="170" max="7" man="1"/>
  </rowBreaks>
</worksheet>
</file>

<file path=xl/worksheets/sheet7.xml><?xml version="1.0" encoding="utf-8"?>
<worksheet xmlns="http://schemas.openxmlformats.org/spreadsheetml/2006/main" xmlns:r="http://schemas.openxmlformats.org/officeDocument/2006/relationships">
  <sheetPr>
    <tabColor theme="3" tint="0.39997558519241921"/>
  </sheetPr>
  <dimension ref="A1:J183"/>
  <sheetViews>
    <sheetView view="pageBreakPreview" topLeftCell="A16" zoomScale="85" zoomScaleNormal="85" zoomScaleSheetLayoutView="85" workbookViewId="0">
      <selection activeCell="L66" sqref="L66"/>
    </sheetView>
  </sheetViews>
  <sheetFormatPr defaultRowHeight="12"/>
  <cols>
    <col min="1" max="1" width="16.42578125" style="35" customWidth="1"/>
    <col min="2" max="6" width="19" style="35" customWidth="1"/>
    <col min="7" max="7" width="24.28515625" style="35" customWidth="1"/>
    <col min="8" max="8" width="19" style="35" customWidth="1"/>
    <col min="9" max="9" width="19" style="36" customWidth="1"/>
    <col min="10" max="11" width="9.140625" style="14"/>
    <col min="12" max="12" width="12.42578125" style="14" bestFit="1" customWidth="1"/>
    <col min="13" max="13" width="9.140625" style="14"/>
    <col min="14" max="14" width="15.85546875" style="14" bestFit="1" customWidth="1"/>
    <col min="15" max="16" width="9.140625" style="14"/>
    <col min="17" max="17" width="11.42578125" style="14" bestFit="1" customWidth="1"/>
    <col min="18" max="256" width="9.140625" style="14"/>
    <col min="257" max="257" width="15.28515625" style="14" customWidth="1"/>
    <col min="258" max="259" width="13.28515625" style="14" customWidth="1"/>
    <col min="260" max="260" width="10.140625" style="14" customWidth="1"/>
    <col min="261" max="261" width="12.42578125" style="14" bestFit="1" customWidth="1"/>
    <col min="262" max="262" width="11.28515625" style="14" bestFit="1" customWidth="1"/>
    <col min="263" max="263" width="9.85546875" style="14" customWidth="1"/>
    <col min="264" max="264" width="12.42578125" style="14" customWidth="1"/>
    <col min="265" max="265" width="14.5703125" style="14" customWidth="1"/>
    <col min="266" max="512" width="9.140625" style="14"/>
    <col min="513" max="513" width="15.28515625" style="14" customWidth="1"/>
    <col min="514" max="515" width="13.28515625" style="14" customWidth="1"/>
    <col min="516" max="516" width="10.140625" style="14" customWidth="1"/>
    <col min="517" max="517" width="12.42578125" style="14" bestFit="1" customWidth="1"/>
    <col min="518" max="518" width="11.28515625" style="14" bestFit="1" customWidth="1"/>
    <col min="519" max="519" width="9.85546875" style="14" customWidth="1"/>
    <col min="520" max="520" width="12.42578125" style="14" customWidth="1"/>
    <col min="521" max="521" width="14.5703125" style="14" customWidth="1"/>
    <col min="522" max="768" width="9.140625" style="14"/>
    <col min="769" max="769" width="15.28515625" style="14" customWidth="1"/>
    <col min="770" max="771" width="13.28515625" style="14" customWidth="1"/>
    <col min="772" max="772" width="10.140625" style="14" customWidth="1"/>
    <col min="773" max="773" width="12.42578125" style="14" bestFit="1" customWidth="1"/>
    <col min="774" max="774" width="11.28515625" style="14" bestFit="1" customWidth="1"/>
    <col min="775" max="775" width="9.85546875" style="14" customWidth="1"/>
    <col min="776" max="776" width="12.42578125" style="14" customWidth="1"/>
    <col min="777" max="777" width="14.5703125" style="14" customWidth="1"/>
    <col min="778" max="1024" width="9.140625" style="14"/>
    <col min="1025" max="1025" width="15.28515625" style="14" customWidth="1"/>
    <col min="1026" max="1027" width="13.28515625" style="14" customWidth="1"/>
    <col min="1028" max="1028" width="10.140625" style="14" customWidth="1"/>
    <col min="1029" max="1029" width="12.42578125" style="14" bestFit="1" customWidth="1"/>
    <col min="1030" max="1030" width="11.28515625" style="14" bestFit="1" customWidth="1"/>
    <col min="1031" max="1031" width="9.85546875" style="14" customWidth="1"/>
    <col min="1032" max="1032" width="12.42578125" style="14" customWidth="1"/>
    <col min="1033" max="1033" width="14.5703125" style="14" customWidth="1"/>
    <col min="1034" max="1280" width="9.140625" style="14"/>
    <col min="1281" max="1281" width="15.28515625" style="14" customWidth="1"/>
    <col min="1282" max="1283" width="13.28515625" style="14" customWidth="1"/>
    <col min="1284" max="1284" width="10.140625" style="14" customWidth="1"/>
    <col min="1285" max="1285" width="12.42578125" style="14" bestFit="1" customWidth="1"/>
    <col min="1286" max="1286" width="11.28515625" style="14" bestFit="1" customWidth="1"/>
    <col min="1287" max="1287" width="9.85546875" style="14" customWidth="1"/>
    <col min="1288" max="1288" width="12.42578125" style="14" customWidth="1"/>
    <col min="1289" max="1289" width="14.5703125" style="14" customWidth="1"/>
    <col min="1290" max="1536" width="9.140625" style="14"/>
    <col min="1537" max="1537" width="15.28515625" style="14" customWidth="1"/>
    <col min="1538" max="1539" width="13.28515625" style="14" customWidth="1"/>
    <col min="1540" max="1540" width="10.140625" style="14" customWidth="1"/>
    <col min="1541" max="1541" width="12.42578125" style="14" bestFit="1" customWidth="1"/>
    <col min="1542" max="1542" width="11.28515625" style="14" bestFit="1" customWidth="1"/>
    <col min="1543" max="1543" width="9.85546875" style="14" customWidth="1"/>
    <col min="1544" max="1544" width="12.42578125" style="14" customWidth="1"/>
    <col min="1545" max="1545" width="14.5703125" style="14" customWidth="1"/>
    <col min="1546" max="1792" width="9.140625" style="14"/>
    <col min="1793" max="1793" width="15.28515625" style="14" customWidth="1"/>
    <col min="1794" max="1795" width="13.28515625" style="14" customWidth="1"/>
    <col min="1796" max="1796" width="10.140625" style="14" customWidth="1"/>
    <col min="1797" max="1797" width="12.42578125" style="14" bestFit="1" customWidth="1"/>
    <col min="1798" max="1798" width="11.28515625" style="14" bestFit="1" customWidth="1"/>
    <col min="1799" max="1799" width="9.85546875" style="14" customWidth="1"/>
    <col min="1800" max="1800" width="12.42578125" style="14" customWidth="1"/>
    <col min="1801" max="1801" width="14.5703125" style="14" customWidth="1"/>
    <col min="1802" max="2048" width="9.140625" style="14"/>
    <col min="2049" max="2049" width="15.28515625" style="14" customWidth="1"/>
    <col min="2050" max="2051" width="13.28515625" style="14" customWidth="1"/>
    <col min="2052" max="2052" width="10.140625" style="14" customWidth="1"/>
    <col min="2053" max="2053" width="12.42578125" style="14" bestFit="1" customWidth="1"/>
    <col min="2054" max="2054" width="11.28515625" style="14" bestFit="1" customWidth="1"/>
    <col min="2055" max="2055" width="9.85546875" style="14" customWidth="1"/>
    <col min="2056" max="2056" width="12.42578125" style="14" customWidth="1"/>
    <col min="2057" max="2057" width="14.5703125" style="14" customWidth="1"/>
    <col min="2058" max="2304" width="9.140625" style="14"/>
    <col min="2305" max="2305" width="15.28515625" style="14" customWidth="1"/>
    <col min="2306" max="2307" width="13.28515625" style="14" customWidth="1"/>
    <col min="2308" max="2308" width="10.140625" style="14" customWidth="1"/>
    <col min="2309" max="2309" width="12.42578125" style="14" bestFit="1" customWidth="1"/>
    <col min="2310" max="2310" width="11.28515625" style="14" bestFit="1" customWidth="1"/>
    <col min="2311" max="2311" width="9.85546875" style="14" customWidth="1"/>
    <col min="2312" max="2312" width="12.42578125" style="14" customWidth="1"/>
    <col min="2313" max="2313" width="14.5703125" style="14" customWidth="1"/>
    <col min="2314" max="2560" width="9.140625" style="14"/>
    <col min="2561" max="2561" width="15.28515625" style="14" customWidth="1"/>
    <col min="2562" max="2563" width="13.28515625" style="14" customWidth="1"/>
    <col min="2564" max="2564" width="10.140625" style="14" customWidth="1"/>
    <col min="2565" max="2565" width="12.42578125" style="14" bestFit="1" customWidth="1"/>
    <col min="2566" max="2566" width="11.28515625" style="14" bestFit="1" customWidth="1"/>
    <col min="2567" max="2567" width="9.85546875" style="14" customWidth="1"/>
    <col min="2568" max="2568" width="12.42578125" style="14" customWidth="1"/>
    <col min="2569" max="2569" width="14.5703125" style="14" customWidth="1"/>
    <col min="2570" max="2816" width="9.140625" style="14"/>
    <col min="2817" max="2817" width="15.28515625" style="14" customWidth="1"/>
    <col min="2818" max="2819" width="13.28515625" style="14" customWidth="1"/>
    <col min="2820" max="2820" width="10.140625" style="14" customWidth="1"/>
    <col min="2821" max="2821" width="12.42578125" style="14" bestFit="1" customWidth="1"/>
    <col min="2822" max="2822" width="11.28515625" style="14" bestFit="1" customWidth="1"/>
    <col min="2823" max="2823" width="9.85546875" style="14" customWidth="1"/>
    <col min="2824" max="2824" width="12.42578125" style="14" customWidth="1"/>
    <col min="2825" max="2825" width="14.5703125" style="14" customWidth="1"/>
    <col min="2826" max="3072" width="9.140625" style="14"/>
    <col min="3073" max="3073" width="15.28515625" style="14" customWidth="1"/>
    <col min="3074" max="3075" width="13.28515625" style="14" customWidth="1"/>
    <col min="3076" max="3076" width="10.140625" style="14" customWidth="1"/>
    <col min="3077" max="3077" width="12.42578125" style="14" bestFit="1" customWidth="1"/>
    <col min="3078" max="3078" width="11.28515625" style="14" bestFit="1" customWidth="1"/>
    <col min="3079" max="3079" width="9.85546875" style="14" customWidth="1"/>
    <col min="3080" max="3080" width="12.42578125" style="14" customWidth="1"/>
    <col min="3081" max="3081" width="14.5703125" style="14" customWidth="1"/>
    <col min="3082" max="3328" width="9.140625" style="14"/>
    <col min="3329" max="3329" width="15.28515625" style="14" customWidth="1"/>
    <col min="3330" max="3331" width="13.28515625" style="14" customWidth="1"/>
    <col min="3332" max="3332" width="10.140625" style="14" customWidth="1"/>
    <col min="3333" max="3333" width="12.42578125" style="14" bestFit="1" customWidth="1"/>
    <col min="3334" max="3334" width="11.28515625" style="14" bestFit="1" customWidth="1"/>
    <col min="3335" max="3335" width="9.85546875" style="14" customWidth="1"/>
    <col min="3336" max="3336" width="12.42578125" style="14" customWidth="1"/>
    <col min="3337" max="3337" width="14.5703125" style="14" customWidth="1"/>
    <col min="3338" max="3584" width="9.140625" style="14"/>
    <col min="3585" max="3585" width="15.28515625" style="14" customWidth="1"/>
    <col min="3586" max="3587" width="13.28515625" style="14" customWidth="1"/>
    <col min="3588" max="3588" width="10.140625" style="14" customWidth="1"/>
    <col min="3589" max="3589" width="12.42578125" style="14" bestFit="1" customWidth="1"/>
    <col min="3590" max="3590" width="11.28515625" style="14" bestFit="1" customWidth="1"/>
    <col min="3591" max="3591" width="9.85546875" style="14" customWidth="1"/>
    <col min="3592" max="3592" width="12.42578125" style="14" customWidth="1"/>
    <col min="3593" max="3593" width="14.5703125" style="14" customWidth="1"/>
    <col min="3594" max="3840" width="9.140625" style="14"/>
    <col min="3841" max="3841" width="15.28515625" style="14" customWidth="1"/>
    <col min="3842" max="3843" width="13.28515625" style="14" customWidth="1"/>
    <col min="3844" max="3844" width="10.140625" style="14" customWidth="1"/>
    <col min="3845" max="3845" width="12.42578125" style="14" bestFit="1" customWidth="1"/>
    <col min="3846" max="3846" width="11.28515625" style="14" bestFit="1" customWidth="1"/>
    <col min="3847" max="3847" width="9.85546875" style="14" customWidth="1"/>
    <col min="3848" max="3848" width="12.42578125" style="14" customWidth="1"/>
    <col min="3849" max="3849" width="14.5703125" style="14" customWidth="1"/>
    <col min="3850" max="4096" width="9.140625" style="14"/>
    <col min="4097" max="4097" width="15.28515625" style="14" customWidth="1"/>
    <col min="4098" max="4099" width="13.28515625" style="14" customWidth="1"/>
    <col min="4100" max="4100" width="10.140625" style="14" customWidth="1"/>
    <col min="4101" max="4101" width="12.42578125" style="14" bestFit="1" customWidth="1"/>
    <col min="4102" max="4102" width="11.28515625" style="14" bestFit="1" customWidth="1"/>
    <col min="4103" max="4103" width="9.85546875" style="14" customWidth="1"/>
    <col min="4104" max="4104" width="12.42578125" style="14" customWidth="1"/>
    <col min="4105" max="4105" width="14.5703125" style="14" customWidth="1"/>
    <col min="4106" max="4352" width="9.140625" style="14"/>
    <col min="4353" max="4353" width="15.28515625" style="14" customWidth="1"/>
    <col min="4354" max="4355" width="13.28515625" style="14" customWidth="1"/>
    <col min="4356" max="4356" width="10.140625" style="14" customWidth="1"/>
    <col min="4357" max="4357" width="12.42578125" style="14" bestFit="1" customWidth="1"/>
    <col min="4358" max="4358" width="11.28515625" style="14" bestFit="1" customWidth="1"/>
    <col min="4359" max="4359" width="9.85546875" style="14" customWidth="1"/>
    <col min="4360" max="4360" width="12.42578125" style="14" customWidth="1"/>
    <col min="4361" max="4361" width="14.5703125" style="14" customWidth="1"/>
    <col min="4362" max="4608" width="9.140625" style="14"/>
    <col min="4609" max="4609" width="15.28515625" style="14" customWidth="1"/>
    <col min="4610" max="4611" width="13.28515625" style="14" customWidth="1"/>
    <col min="4612" max="4612" width="10.140625" style="14" customWidth="1"/>
    <col min="4613" max="4613" width="12.42578125" style="14" bestFit="1" customWidth="1"/>
    <col min="4614" max="4614" width="11.28515625" style="14" bestFit="1" customWidth="1"/>
    <col min="4615" max="4615" width="9.85546875" style="14" customWidth="1"/>
    <col min="4616" max="4616" width="12.42578125" style="14" customWidth="1"/>
    <col min="4617" max="4617" width="14.5703125" style="14" customWidth="1"/>
    <col min="4618" max="4864" width="9.140625" style="14"/>
    <col min="4865" max="4865" width="15.28515625" style="14" customWidth="1"/>
    <col min="4866" max="4867" width="13.28515625" style="14" customWidth="1"/>
    <col min="4868" max="4868" width="10.140625" style="14" customWidth="1"/>
    <col min="4869" max="4869" width="12.42578125" style="14" bestFit="1" customWidth="1"/>
    <col min="4870" max="4870" width="11.28515625" style="14" bestFit="1" customWidth="1"/>
    <col min="4871" max="4871" width="9.85546875" style="14" customWidth="1"/>
    <col min="4872" max="4872" width="12.42578125" style="14" customWidth="1"/>
    <col min="4873" max="4873" width="14.5703125" style="14" customWidth="1"/>
    <col min="4874" max="5120" width="9.140625" style="14"/>
    <col min="5121" max="5121" width="15.28515625" style="14" customWidth="1"/>
    <col min="5122" max="5123" width="13.28515625" style="14" customWidth="1"/>
    <col min="5124" max="5124" width="10.140625" style="14" customWidth="1"/>
    <col min="5125" max="5125" width="12.42578125" style="14" bestFit="1" customWidth="1"/>
    <col min="5126" max="5126" width="11.28515625" style="14" bestFit="1" customWidth="1"/>
    <col min="5127" max="5127" width="9.85546875" style="14" customWidth="1"/>
    <col min="5128" max="5128" width="12.42578125" style="14" customWidth="1"/>
    <col min="5129" max="5129" width="14.5703125" style="14" customWidth="1"/>
    <col min="5130" max="5376" width="9.140625" style="14"/>
    <col min="5377" max="5377" width="15.28515625" style="14" customWidth="1"/>
    <col min="5378" max="5379" width="13.28515625" style="14" customWidth="1"/>
    <col min="5380" max="5380" width="10.140625" style="14" customWidth="1"/>
    <col min="5381" max="5381" width="12.42578125" style="14" bestFit="1" customWidth="1"/>
    <col min="5382" max="5382" width="11.28515625" style="14" bestFit="1" customWidth="1"/>
    <col min="5383" max="5383" width="9.85546875" style="14" customWidth="1"/>
    <col min="5384" max="5384" width="12.42578125" style="14" customWidth="1"/>
    <col min="5385" max="5385" width="14.5703125" style="14" customWidth="1"/>
    <col min="5386" max="5632" width="9.140625" style="14"/>
    <col min="5633" max="5633" width="15.28515625" style="14" customWidth="1"/>
    <col min="5634" max="5635" width="13.28515625" style="14" customWidth="1"/>
    <col min="5636" max="5636" width="10.140625" style="14" customWidth="1"/>
    <col min="5637" max="5637" width="12.42578125" style="14" bestFit="1" customWidth="1"/>
    <col min="5638" max="5638" width="11.28515625" style="14" bestFit="1" customWidth="1"/>
    <col min="5639" max="5639" width="9.85546875" style="14" customWidth="1"/>
    <col min="5640" max="5640" width="12.42578125" style="14" customWidth="1"/>
    <col min="5641" max="5641" width="14.5703125" style="14" customWidth="1"/>
    <col min="5642" max="5888" width="9.140625" style="14"/>
    <col min="5889" max="5889" width="15.28515625" style="14" customWidth="1"/>
    <col min="5890" max="5891" width="13.28515625" style="14" customWidth="1"/>
    <col min="5892" max="5892" width="10.140625" style="14" customWidth="1"/>
    <col min="5893" max="5893" width="12.42578125" style="14" bestFit="1" customWidth="1"/>
    <col min="5894" max="5894" width="11.28515625" style="14" bestFit="1" customWidth="1"/>
    <col min="5895" max="5895" width="9.85546875" style="14" customWidth="1"/>
    <col min="5896" max="5896" width="12.42578125" style="14" customWidth="1"/>
    <col min="5897" max="5897" width="14.5703125" style="14" customWidth="1"/>
    <col min="5898" max="6144" width="9.140625" style="14"/>
    <col min="6145" max="6145" width="15.28515625" style="14" customWidth="1"/>
    <col min="6146" max="6147" width="13.28515625" style="14" customWidth="1"/>
    <col min="6148" max="6148" width="10.140625" style="14" customWidth="1"/>
    <col min="6149" max="6149" width="12.42578125" style="14" bestFit="1" customWidth="1"/>
    <col min="6150" max="6150" width="11.28515625" style="14" bestFit="1" customWidth="1"/>
    <col min="6151" max="6151" width="9.85546875" style="14" customWidth="1"/>
    <col min="6152" max="6152" width="12.42578125" style="14" customWidth="1"/>
    <col min="6153" max="6153" width="14.5703125" style="14" customWidth="1"/>
    <col min="6154" max="6400" width="9.140625" style="14"/>
    <col min="6401" max="6401" width="15.28515625" style="14" customWidth="1"/>
    <col min="6402" max="6403" width="13.28515625" style="14" customWidth="1"/>
    <col min="6404" max="6404" width="10.140625" style="14" customWidth="1"/>
    <col min="6405" max="6405" width="12.42578125" style="14" bestFit="1" customWidth="1"/>
    <col min="6406" max="6406" width="11.28515625" style="14" bestFit="1" customWidth="1"/>
    <col min="6407" max="6407" width="9.85546875" style="14" customWidth="1"/>
    <col min="6408" max="6408" width="12.42578125" style="14" customWidth="1"/>
    <col min="6409" max="6409" width="14.5703125" style="14" customWidth="1"/>
    <col min="6410" max="6656" width="9.140625" style="14"/>
    <col min="6657" max="6657" width="15.28515625" style="14" customWidth="1"/>
    <col min="6658" max="6659" width="13.28515625" style="14" customWidth="1"/>
    <col min="6660" max="6660" width="10.140625" style="14" customWidth="1"/>
    <col min="6661" max="6661" width="12.42578125" style="14" bestFit="1" customWidth="1"/>
    <col min="6662" max="6662" width="11.28515625" style="14" bestFit="1" customWidth="1"/>
    <col min="6663" max="6663" width="9.85546875" style="14" customWidth="1"/>
    <col min="6664" max="6664" width="12.42578125" style="14" customWidth="1"/>
    <col min="6665" max="6665" width="14.5703125" style="14" customWidth="1"/>
    <col min="6666" max="6912" width="9.140625" style="14"/>
    <col min="6913" max="6913" width="15.28515625" style="14" customWidth="1"/>
    <col min="6914" max="6915" width="13.28515625" style="14" customWidth="1"/>
    <col min="6916" max="6916" width="10.140625" style="14" customWidth="1"/>
    <col min="6917" max="6917" width="12.42578125" style="14" bestFit="1" customWidth="1"/>
    <col min="6918" max="6918" width="11.28515625" style="14" bestFit="1" customWidth="1"/>
    <col min="6919" max="6919" width="9.85546875" style="14" customWidth="1"/>
    <col min="6920" max="6920" width="12.42578125" style="14" customWidth="1"/>
    <col min="6921" max="6921" width="14.5703125" style="14" customWidth="1"/>
    <col min="6922" max="7168" width="9.140625" style="14"/>
    <col min="7169" max="7169" width="15.28515625" style="14" customWidth="1"/>
    <col min="7170" max="7171" width="13.28515625" style="14" customWidth="1"/>
    <col min="7172" max="7172" width="10.140625" style="14" customWidth="1"/>
    <col min="7173" max="7173" width="12.42578125" style="14" bestFit="1" customWidth="1"/>
    <col min="7174" max="7174" width="11.28515625" style="14" bestFit="1" customWidth="1"/>
    <col min="7175" max="7175" width="9.85546875" style="14" customWidth="1"/>
    <col min="7176" max="7176" width="12.42578125" style="14" customWidth="1"/>
    <col min="7177" max="7177" width="14.5703125" style="14" customWidth="1"/>
    <col min="7178" max="7424" width="9.140625" style="14"/>
    <col min="7425" max="7425" width="15.28515625" style="14" customWidth="1"/>
    <col min="7426" max="7427" width="13.28515625" style="14" customWidth="1"/>
    <col min="7428" max="7428" width="10.140625" style="14" customWidth="1"/>
    <col min="7429" max="7429" width="12.42578125" style="14" bestFit="1" customWidth="1"/>
    <col min="7430" max="7430" width="11.28515625" style="14" bestFit="1" customWidth="1"/>
    <col min="7431" max="7431" width="9.85546875" style="14" customWidth="1"/>
    <col min="7432" max="7432" width="12.42578125" style="14" customWidth="1"/>
    <col min="7433" max="7433" width="14.5703125" style="14" customWidth="1"/>
    <col min="7434" max="7680" width="9.140625" style="14"/>
    <col min="7681" max="7681" width="15.28515625" style="14" customWidth="1"/>
    <col min="7682" max="7683" width="13.28515625" style="14" customWidth="1"/>
    <col min="7684" max="7684" width="10.140625" style="14" customWidth="1"/>
    <col min="7685" max="7685" width="12.42578125" style="14" bestFit="1" customWidth="1"/>
    <col min="7686" max="7686" width="11.28515625" style="14" bestFit="1" customWidth="1"/>
    <col min="7687" max="7687" width="9.85546875" style="14" customWidth="1"/>
    <col min="7688" max="7688" width="12.42578125" style="14" customWidth="1"/>
    <col min="7689" max="7689" width="14.5703125" style="14" customWidth="1"/>
    <col min="7690" max="7936" width="9.140625" style="14"/>
    <col min="7937" max="7937" width="15.28515625" style="14" customWidth="1"/>
    <col min="7938" max="7939" width="13.28515625" style="14" customWidth="1"/>
    <col min="7940" max="7940" width="10.140625" style="14" customWidth="1"/>
    <col min="7941" max="7941" width="12.42578125" style="14" bestFit="1" customWidth="1"/>
    <col min="7942" max="7942" width="11.28515625" style="14" bestFit="1" customWidth="1"/>
    <col min="7943" max="7943" width="9.85546875" style="14" customWidth="1"/>
    <col min="7944" max="7944" width="12.42578125" style="14" customWidth="1"/>
    <col min="7945" max="7945" width="14.5703125" style="14" customWidth="1"/>
    <col min="7946" max="8192" width="9.140625" style="14"/>
    <col min="8193" max="8193" width="15.28515625" style="14" customWidth="1"/>
    <col min="8194" max="8195" width="13.28515625" style="14" customWidth="1"/>
    <col min="8196" max="8196" width="10.140625" style="14" customWidth="1"/>
    <col min="8197" max="8197" width="12.42578125" style="14" bestFit="1" customWidth="1"/>
    <col min="8198" max="8198" width="11.28515625" style="14" bestFit="1" customWidth="1"/>
    <col min="8199" max="8199" width="9.85546875" style="14" customWidth="1"/>
    <col min="8200" max="8200" width="12.42578125" style="14" customWidth="1"/>
    <col min="8201" max="8201" width="14.5703125" style="14" customWidth="1"/>
    <col min="8202" max="8448" width="9.140625" style="14"/>
    <col min="8449" max="8449" width="15.28515625" style="14" customWidth="1"/>
    <col min="8450" max="8451" width="13.28515625" style="14" customWidth="1"/>
    <col min="8452" max="8452" width="10.140625" style="14" customWidth="1"/>
    <col min="8453" max="8453" width="12.42578125" style="14" bestFit="1" customWidth="1"/>
    <col min="8454" max="8454" width="11.28515625" style="14" bestFit="1" customWidth="1"/>
    <col min="8455" max="8455" width="9.85546875" style="14" customWidth="1"/>
    <col min="8456" max="8456" width="12.42578125" style="14" customWidth="1"/>
    <col min="8457" max="8457" width="14.5703125" style="14" customWidth="1"/>
    <col min="8458" max="8704" width="9.140625" style="14"/>
    <col min="8705" max="8705" width="15.28515625" style="14" customWidth="1"/>
    <col min="8706" max="8707" width="13.28515625" style="14" customWidth="1"/>
    <col min="8708" max="8708" width="10.140625" style="14" customWidth="1"/>
    <col min="8709" max="8709" width="12.42578125" style="14" bestFit="1" customWidth="1"/>
    <col min="8710" max="8710" width="11.28515625" style="14" bestFit="1" customWidth="1"/>
    <col min="8711" max="8711" width="9.85546875" style="14" customWidth="1"/>
    <col min="8712" max="8712" width="12.42578125" style="14" customWidth="1"/>
    <col min="8713" max="8713" width="14.5703125" style="14" customWidth="1"/>
    <col min="8714" max="8960" width="9.140625" style="14"/>
    <col min="8961" max="8961" width="15.28515625" style="14" customWidth="1"/>
    <col min="8962" max="8963" width="13.28515625" style="14" customWidth="1"/>
    <col min="8964" max="8964" width="10.140625" style="14" customWidth="1"/>
    <col min="8965" max="8965" width="12.42578125" style="14" bestFit="1" customWidth="1"/>
    <col min="8966" max="8966" width="11.28515625" style="14" bestFit="1" customWidth="1"/>
    <col min="8967" max="8967" width="9.85546875" style="14" customWidth="1"/>
    <col min="8968" max="8968" width="12.42578125" style="14" customWidth="1"/>
    <col min="8969" max="8969" width="14.5703125" style="14" customWidth="1"/>
    <col min="8970" max="9216" width="9.140625" style="14"/>
    <col min="9217" max="9217" width="15.28515625" style="14" customWidth="1"/>
    <col min="9218" max="9219" width="13.28515625" style="14" customWidth="1"/>
    <col min="9220" max="9220" width="10.140625" style="14" customWidth="1"/>
    <col min="9221" max="9221" width="12.42578125" style="14" bestFit="1" customWidth="1"/>
    <col min="9222" max="9222" width="11.28515625" style="14" bestFit="1" customWidth="1"/>
    <col min="9223" max="9223" width="9.85546875" style="14" customWidth="1"/>
    <col min="9224" max="9224" width="12.42578125" style="14" customWidth="1"/>
    <col min="9225" max="9225" width="14.5703125" style="14" customWidth="1"/>
    <col min="9226" max="9472" width="9.140625" style="14"/>
    <col min="9473" max="9473" width="15.28515625" style="14" customWidth="1"/>
    <col min="9474" max="9475" width="13.28515625" style="14" customWidth="1"/>
    <col min="9476" max="9476" width="10.140625" style="14" customWidth="1"/>
    <col min="9477" max="9477" width="12.42578125" style="14" bestFit="1" customWidth="1"/>
    <col min="9478" max="9478" width="11.28515625" style="14" bestFit="1" customWidth="1"/>
    <col min="9479" max="9479" width="9.85546875" style="14" customWidth="1"/>
    <col min="9480" max="9480" width="12.42578125" style="14" customWidth="1"/>
    <col min="9481" max="9481" width="14.5703125" style="14" customWidth="1"/>
    <col min="9482" max="9728" width="9.140625" style="14"/>
    <col min="9729" max="9729" width="15.28515625" style="14" customWidth="1"/>
    <col min="9730" max="9731" width="13.28515625" style="14" customWidth="1"/>
    <col min="9732" max="9732" width="10.140625" style="14" customWidth="1"/>
    <col min="9733" max="9733" width="12.42578125" style="14" bestFit="1" customWidth="1"/>
    <col min="9734" max="9734" width="11.28515625" style="14" bestFit="1" customWidth="1"/>
    <col min="9735" max="9735" width="9.85546875" style="14" customWidth="1"/>
    <col min="9736" max="9736" width="12.42578125" style="14" customWidth="1"/>
    <col min="9737" max="9737" width="14.5703125" style="14" customWidth="1"/>
    <col min="9738" max="9984" width="9.140625" style="14"/>
    <col min="9985" max="9985" width="15.28515625" style="14" customWidth="1"/>
    <col min="9986" max="9987" width="13.28515625" style="14" customWidth="1"/>
    <col min="9988" max="9988" width="10.140625" style="14" customWidth="1"/>
    <col min="9989" max="9989" width="12.42578125" style="14" bestFit="1" customWidth="1"/>
    <col min="9990" max="9990" width="11.28515625" style="14" bestFit="1" customWidth="1"/>
    <col min="9991" max="9991" width="9.85546875" style="14" customWidth="1"/>
    <col min="9992" max="9992" width="12.42578125" style="14" customWidth="1"/>
    <col min="9993" max="9993" width="14.5703125" style="14" customWidth="1"/>
    <col min="9994" max="10240" width="9.140625" style="14"/>
    <col min="10241" max="10241" width="15.28515625" style="14" customWidth="1"/>
    <col min="10242" max="10243" width="13.28515625" style="14" customWidth="1"/>
    <col min="10244" max="10244" width="10.140625" style="14" customWidth="1"/>
    <col min="10245" max="10245" width="12.42578125" style="14" bestFit="1" customWidth="1"/>
    <col min="10246" max="10246" width="11.28515625" style="14" bestFit="1" customWidth="1"/>
    <col min="10247" max="10247" width="9.85546875" style="14" customWidth="1"/>
    <col min="10248" max="10248" width="12.42578125" style="14" customWidth="1"/>
    <col min="10249" max="10249" width="14.5703125" style="14" customWidth="1"/>
    <col min="10250" max="10496" width="9.140625" style="14"/>
    <col min="10497" max="10497" width="15.28515625" style="14" customWidth="1"/>
    <col min="10498" max="10499" width="13.28515625" style="14" customWidth="1"/>
    <col min="10500" max="10500" width="10.140625" style="14" customWidth="1"/>
    <col min="10501" max="10501" width="12.42578125" style="14" bestFit="1" customWidth="1"/>
    <col min="10502" max="10502" width="11.28515625" style="14" bestFit="1" customWidth="1"/>
    <col min="10503" max="10503" width="9.85546875" style="14" customWidth="1"/>
    <col min="10504" max="10504" width="12.42578125" style="14" customWidth="1"/>
    <col min="10505" max="10505" width="14.5703125" style="14" customWidth="1"/>
    <col min="10506" max="10752" width="9.140625" style="14"/>
    <col min="10753" max="10753" width="15.28515625" style="14" customWidth="1"/>
    <col min="10754" max="10755" width="13.28515625" style="14" customWidth="1"/>
    <col min="10756" max="10756" width="10.140625" style="14" customWidth="1"/>
    <col min="10757" max="10757" width="12.42578125" style="14" bestFit="1" customWidth="1"/>
    <col min="10758" max="10758" width="11.28515625" style="14" bestFit="1" customWidth="1"/>
    <col min="10759" max="10759" width="9.85546875" style="14" customWidth="1"/>
    <col min="10760" max="10760" width="12.42578125" style="14" customWidth="1"/>
    <col min="10761" max="10761" width="14.5703125" style="14" customWidth="1"/>
    <col min="10762" max="11008" width="9.140625" style="14"/>
    <col min="11009" max="11009" width="15.28515625" style="14" customWidth="1"/>
    <col min="11010" max="11011" width="13.28515625" style="14" customWidth="1"/>
    <col min="11012" max="11012" width="10.140625" style="14" customWidth="1"/>
    <col min="11013" max="11013" width="12.42578125" style="14" bestFit="1" customWidth="1"/>
    <col min="11014" max="11014" width="11.28515625" style="14" bestFit="1" customWidth="1"/>
    <col min="11015" max="11015" width="9.85546875" style="14" customWidth="1"/>
    <col min="11016" max="11016" width="12.42578125" style="14" customWidth="1"/>
    <col min="11017" max="11017" width="14.5703125" style="14" customWidth="1"/>
    <col min="11018" max="11264" width="9.140625" style="14"/>
    <col min="11265" max="11265" width="15.28515625" style="14" customWidth="1"/>
    <col min="11266" max="11267" width="13.28515625" style="14" customWidth="1"/>
    <col min="11268" max="11268" width="10.140625" style="14" customWidth="1"/>
    <col min="11269" max="11269" width="12.42578125" style="14" bestFit="1" customWidth="1"/>
    <col min="11270" max="11270" width="11.28515625" style="14" bestFit="1" customWidth="1"/>
    <col min="11271" max="11271" width="9.85546875" style="14" customWidth="1"/>
    <col min="11272" max="11272" width="12.42578125" style="14" customWidth="1"/>
    <col min="11273" max="11273" width="14.5703125" style="14" customWidth="1"/>
    <col min="11274" max="11520" width="9.140625" style="14"/>
    <col min="11521" max="11521" width="15.28515625" style="14" customWidth="1"/>
    <col min="11522" max="11523" width="13.28515625" style="14" customWidth="1"/>
    <col min="11524" max="11524" width="10.140625" style="14" customWidth="1"/>
    <col min="11525" max="11525" width="12.42578125" style="14" bestFit="1" customWidth="1"/>
    <col min="11526" max="11526" width="11.28515625" style="14" bestFit="1" customWidth="1"/>
    <col min="11527" max="11527" width="9.85546875" style="14" customWidth="1"/>
    <col min="11528" max="11528" width="12.42578125" style="14" customWidth="1"/>
    <col min="11529" max="11529" width="14.5703125" style="14" customWidth="1"/>
    <col min="11530" max="11776" width="9.140625" style="14"/>
    <col min="11777" max="11777" width="15.28515625" style="14" customWidth="1"/>
    <col min="11778" max="11779" width="13.28515625" style="14" customWidth="1"/>
    <col min="11780" max="11780" width="10.140625" style="14" customWidth="1"/>
    <col min="11781" max="11781" width="12.42578125" style="14" bestFit="1" customWidth="1"/>
    <col min="11782" max="11782" width="11.28515625" style="14" bestFit="1" customWidth="1"/>
    <col min="11783" max="11783" width="9.85546875" style="14" customWidth="1"/>
    <col min="11784" max="11784" width="12.42578125" style="14" customWidth="1"/>
    <col min="11785" max="11785" width="14.5703125" style="14" customWidth="1"/>
    <col min="11786" max="12032" width="9.140625" style="14"/>
    <col min="12033" max="12033" width="15.28515625" style="14" customWidth="1"/>
    <col min="12034" max="12035" width="13.28515625" style="14" customWidth="1"/>
    <col min="12036" max="12036" width="10.140625" style="14" customWidth="1"/>
    <col min="12037" max="12037" width="12.42578125" style="14" bestFit="1" customWidth="1"/>
    <col min="12038" max="12038" width="11.28515625" style="14" bestFit="1" customWidth="1"/>
    <col min="12039" max="12039" width="9.85546875" style="14" customWidth="1"/>
    <col min="12040" max="12040" width="12.42578125" style="14" customWidth="1"/>
    <col min="12041" max="12041" width="14.5703125" style="14" customWidth="1"/>
    <col min="12042" max="12288" width="9.140625" style="14"/>
    <col min="12289" max="12289" width="15.28515625" style="14" customWidth="1"/>
    <col min="12290" max="12291" width="13.28515625" style="14" customWidth="1"/>
    <col min="12292" max="12292" width="10.140625" style="14" customWidth="1"/>
    <col min="12293" max="12293" width="12.42578125" style="14" bestFit="1" customWidth="1"/>
    <col min="12294" max="12294" width="11.28515625" style="14" bestFit="1" customWidth="1"/>
    <col min="12295" max="12295" width="9.85546875" style="14" customWidth="1"/>
    <col min="12296" max="12296" width="12.42578125" style="14" customWidth="1"/>
    <col min="12297" max="12297" width="14.5703125" style="14" customWidth="1"/>
    <col min="12298" max="12544" width="9.140625" style="14"/>
    <col min="12545" max="12545" width="15.28515625" style="14" customWidth="1"/>
    <col min="12546" max="12547" width="13.28515625" style="14" customWidth="1"/>
    <col min="12548" max="12548" width="10.140625" style="14" customWidth="1"/>
    <col min="12549" max="12549" width="12.42578125" style="14" bestFit="1" customWidth="1"/>
    <col min="12550" max="12550" width="11.28515625" style="14" bestFit="1" customWidth="1"/>
    <col min="12551" max="12551" width="9.85546875" style="14" customWidth="1"/>
    <col min="12552" max="12552" width="12.42578125" style="14" customWidth="1"/>
    <col min="12553" max="12553" width="14.5703125" style="14" customWidth="1"/>
    <col min="12554" max="12800" width="9.140625" style="14"/>
    <col min="12801" max="12801" width="15.28515625" style="14" customWidth="1"/>
    <col min="12802" max="12803" width="13.28515625" style="14" customWidth="1"/>
    <col min="12804" max="12804" width="10.140625" style="14" customWidth="1"/>
    <col min="12805" max="12805" width="12.42578125" style="14" bestFit="1" customWidth="1"/>
    <col min="12806" max="12806" width="11.28515625" style="14" bestFit="1" customWidth="1"/>
    <col min="12807" max="12807" width="9.85546875" style="14" customWidth="1"/>
    <col min="12808" max="12808" width="12.42578125" style="14" customWidth="1"/>
    <col min="12809" max="12809" width="14.5703125" style="14" customWidth="1"/>
    <col min="12810" max="13056" width="9.140625" style="14"/>
    <col min="13057" max="13057" width="15.28515625" style="14" customWidth="1"/>
    <col min="13058" max="13059" width="13.28515625" style="14" customWidth="1"/>
    <col min="13060" max="13060" width="10.140625" style="14" customWidth="1"/>
    <col min="13061" max="13061" width="12.42578125" style="14" bestFit="1" customWidth="1"/>
    <col min="13062" max="13062" width="11.28515625" style="14" bestFit="1" customWidth="1"/>
    <col min="13063" max="13063" width="9.85546875" style="14" customWidth="1"/>
    <col min="13064" max="13064" width="12.42578125" style="14" customWidth="1"/>
    <col min="13065" max="13065" width="14.5703125" style="14" customWidth="1"/>
    <col min="13066" max="13312" width="9.140625" style="14"/>
    <col min="13313" max="13313" width="15.28515625" style="14" customWidth="1"/>
    <col min="13314" max="13315" width="13.28515625" style="14" customWidth="1"/>
    <col min="13316" max="13316" width="10.140625" style="14" customWidth="1"/>
    <col min="13317" max="13317" width="12.42578125" style="14" bestFit="1" customWidth="1"/>
    <col min="13318" max="13318" width="11.28515625" style="14" bestFit="1" customWidth="1"/>
    <col min="13319" max="13319" width="9.85546875" style="14" customWidth="1"/>
    <col min="13320" max="13320" width="12.42578125" style="14" customWidth="1"/>
    <col min="13321" max="13321" width="14.5703125" style="14" customWidth="1"/>
    <col min="13322" max="13568" width="9.140625" style="14"/>
    <col min="13569" max="13569" width="15.28515625" style="14" customWidth="1"/>
    <col min="13570" max="13571" width="13.28515625" style="14" customWidth="1"/>
    <col min="13572" max="13572" width="10.140625" style="14" customWidth="1"/>
    <col min="13573" max="13573" width="12.42578125" style="14" bestFit="1" customWidth="1"/>
    <col min="13574" max="13574" width="11.28515625" style="14" bestFit="1" customWidth="1"/>
    <col min="13575" max="13575" width="9.85546875" style="14" customWidth="1"/>
    <col min="13576" max="13576" width="12.42578125" style="14" customWidth="1"/>
    <col min="13577" max="13577" width="14.5703125" style="14" customWidth="1"/>
    <col min="13578" max="13824" width="9.140625" style="14"/>
    <col min="13825" max="13825" width="15.28515625" style="14" customWidth="1"/>
    <col min="13826" max="13827" width="13.28515625" style="14" customWidth="1"/>
    <col min="13828" max="13828" width="10.140625" style="14" customWidth="1"/>
    <col min="13829" max="13829" width="12.42578125" style="14" bestFit="1" customWidth="1"/>
    <col min="13830" max="13830" width="11.28515625" style="14" bestFit="1" customWidth="1"/>
    <col min="13831" max="13831" width="9.85546875" style="14" customWidth="1"/>
    <col min="13832" max="13832" width="12.42578125" style="14" customWidth="1"/>
    <col min="13833" max="13833" width="14.5703125" style="14" customWidth="1"/>
    <col min="13834" max="14080" width="9.140625" style="14"/>
    <col min="14081" max="14081" width="15.28515625" style="14" customWidth="1"/>
    <col min="14082" max="14083" width="13.28515625" style="14" customWidth="1"/>
    <col min="14084" max="14084" width="10.140625" style="14" customWidth="1"/>
    <col min="14085" max="14085" width="12.42578125" style="14" bestFit="1" customWidth="1"/>
    <col min="14086" max="14086" width="11.28515625" style="14" bestFit="1" customWidth="1"/>
    <col min="14087" max="14087" width="9.85546875" style="14" customWidth="1"/>
    <col min="14088" max="14088" width="12.42578125" style="14" customWidth="1"/>
    <col min="14089" max="14089" width="14.5703125" style="14" customWidth="1"/>
    <col min="14090" max="14336" width="9.140625" style="14"/>
    <col min="14337" max="14337" width="15.28515625" style="14" customWidth="1"/>
    <col min="14338" max="14339" width="13.28515625" style="14" customWidth="1"/>
    <col min="14340" max="14340" width="10.140625" style="14" customWidth="1"/>
    <col min="14341" max="14341" width="12.42578125" style="14" bestFit="1" customWidth="1"/>
    <col min="14342" max="14342" width="11.28515625" style="14" bestFit="1" customWidth="1"/>
    <col min="14343" max="14343" width="9.85546875" style="14" customWidth="1"/>
    <col min="14344" max="14344" width="12.42578125" style="14" customWidth="1"/>
    <col min="14345" max="14345" width="14.5703125" style="14" customWidth="1"/>
    <col min="14346" max="14592" width="9.140625" style="14"/>
    <col min="14593" max="14593" width="15.28515625" style="14" customWidth="1"/>
    <col min="14594" max="14595" width="13.28515625" style="14" customWidth="1"/>
    <col min="14596" max="14596" width="10.140625" style="14" customWidth="1"/>
    <col min="14597" max="14597" width="12.42578125" style="14" bestFit="1" customWidth="1"/>
    <col min="14598" max="14598" width="11.28515625" style="14" bestFit="1" customWidth="1"/>
    <col min="14599" max="14599" width="9.85546875" style="14" customWidth="1"/>
    <col min="14600" max="14600" width="12.42578125" style="14" customWidth="1"/>
    <col min="14601" max="14601" width="14.5703125" style="14" customWidth="1"/>
    <col min="14602" max="14848" width="9.140625" style="14"/>
    <col min="14849" max="14849" width="15.28515625" style="14" customWidth="1"/>
    <col min="14850" max="14851" width="13.28515625" style="14" customWidth="1"/>
    <col min="14852" max="14852" width="10.140625" style="14" customWidth="1"/>
    <col min="14853" max="14853" width="12.42578125" style="14" bestFit="1" customWidth="1"/>
    <col min="14854" max="14854" width="11.28515625" style="14" bestFit="1" customWidth="1"/>
    <col min="14855" max="14855" width="9.85546875" style="14" customWidth="1"/>
    <col min="14856" max="14856" width="12.42578125" style="14" customWidth="1"/>
    <col min="14857" max="14857" width="14.5703125" style="14" customWidth="1"/>
    <col min="14858" max="15104" width="9.140625" style="14"/>
    <col min="15105" max="15105" width="15.28515625" style="14" customWidth="1"/>
    <col min="15106" max="15107" width="13.28515625" style="14" customWidth="1"/>
    <col min="15108" max="15108" width="10.140625" style="14" customWidth="1"/>
    <col min="15109" max="15109" width="12.42578125" style="14" bestFit="1" customWidth="1"/>
    <col min="15110" max="15110" width="11.28515625" style="14" bestFit="1" customWidth="1"/>
    <col min="15111" max="15111" width="9.85546875" style="14" customWidth="1"/>
    <col min="15112" max="15112" width="12.42578125" style="14" customWidth="1"/>
    <col min="15113" max="15113" width="14.5703125" style="14" customWidth="1"/>
    <col min="15114" max="15360" width="9.140625" style="14"/>
    <col min="15361" max="15361" width="15.28515625" style="14" customWidth="1"/>
    <col min="15362" max="15363" width="13.28515625" style="14" customWidth="1"/>
    <col min="15364" max="15364" width="10.140625" style="14" customWidth="1"/>
    <col min="15365" max="15365" width="12.42578125" style="14" bestFit="1" customWidth="1"/>
    <col min="15366" max="15366" width="11.28515625" style="14" bestFit="1" customWidth="1"/>
    <col min="15367" max="15367" width="9.85546875" style="14" customWidth="1"/>
    <col min="15368" max="15368" width="12.42578125" style="14" customWidth="1"/>
    <col min="15369" max="15369" width="14.5703125" style="14" customWidth="1"/>
    <col min="15370" max="15616" width="9.140625" style="14"/>
    <col min="15617" max="15617" width="15.28515625" style="14" customWidth="1"/>
    <col min="15618" max="15619" width="13.28515625" style="14" customWidth="1"/>
    <col min="15620" max="15620" width="10.140625" style="14" customWidth="1"/>
    <col min="15621" max="15621" width="12.42578125" style="14" bestFit="1" customWidth="1"/>
    <col min="15622" max="15622" width="11.28515625" style="14" bestFit="1" customWidth="1"/>
    <col min="15623" max="15623" width="9.85546875" style="14" customWidth="1"/>
    <col min="15624" max="15624" width="12.42578125" style="14" customWidth="1"/>
    <col min="15625" max="15625" width="14.5703125" style="14" customWidth="1"/>
    <col min="15626" max="15872" width="9.140625" style="14"/>
    <col min="15873" max="15873" width="15.28515625" style="14" customWidth="1"/>
    <col min="15874" max="15875" width="13.28515625" style="14" customWidth="1"/>
    <col min="15876" max="15876" width="10.140625" style="14" customWidth="1"/>
    <col min="15877" max="15877" width="12.42578125" style="14" bestFit="1" customWidth="1"/>
    <col min="15878" max="15878" width="11.28515625" style="14" bestFit="1" customWidth="1"/>
    <col min="15879" max="15879" width="9.85546875" style="14" customWidth="1"/>
    <col min="15880" max="15880" width="12.42578125" style="14" customWidth="1"/>
    <col min="15881" max="15881" width="14.5703125" style="14" customWidth="1"/>
    <col min="15882" max="16128" width="9.140625" style="14"/>
    <col min="16129" max="16129" width="15.28515625" style="14" customWidth="1"/>
    <col min="16130" max="16131" width="13.28515625" style="14" customWidth="1"/>
    <col min="16132" max="16132" width="10.140625" style="14" customWidth="1"/>
    <col min="16133" max="16133" width="12.42578125" style="14" bestFit="1" customWidth="1"/>
    <col min="16134" max="16134" width="11.28515625" style="14" bestFit="1" customWidth="1"/>
    <col min="16135" max="16135" width="9.85546875" style="14" customWidth="1"/>
    <col min="16136" max="16136" width="12.42578125" style="14" customWidth="1"/>
    <col min="16137" max="16137" width="14.5703125" style="14" customWidth="1"/>
    <col min="16138" max="16384" width="9.140625" style="14"/>
  </cols>
  <sheetData>
    <row r="1" spans="1:9">
      <c r="A1" s="48"/>
      <c r="B1" s="49"/>
      <c r="C1" s="49"/>
      <c r="D1" s="49"/>
      <c r="E1" s="49"/>
      <c r="F1" s="49"/>
      <c r="G1" s="49"/>
      <c r="H1" s="49"/>
      <c r="I1" s="50"/>
    </row>
    <row r="2" spans="1:9" ht="23.25">
      <c r="A2" s="588" t="str">
        <f>Dados!A20</f>
        <v>Garçom/ CBO5134-05 - (44 horas/semana)</v>
      </c>
      <c r="B2" s="589"/>
      <c r="C2" s="589"/>
      <c r="D2" s="589"/>
      <c r="E2" s="589"/>
      <c r="F2" s="589"/>
      <c r="G2" s="589"/>
      <c r="H2" s="589"/>
      <c r="I2" s="590"/>
    </row>
    <row r="3" spans="1:9" ht="23.25">
      <c r="A3" s="591" t="s">
        <v>227</v>
      </c>
      <c r="B3" s="592"/>
      <c r="C3" s="592"/>
      <c r="D3" s="592"/>
      <c r="E3" s="592"/>
      <c r="F3" s="592"/>
      <c r="G3" s="592"/>
      <c r="H3" s="592"/>
      <c r="I3" s="593"/>
    </row>
    <row r="4" spans="1:9" ht="48.75" customHeight="1">
      <c r="A4" s="594" t="s">
        <v>186</v>
      </c>
      <c r="B4" s="595"/>
      <c r="C4" s="595"/>
      <c r="D4" s="595"/>
      <c r="E4" s="595"/>
      <c r="F4" s="595"/>
      <c r="G4" s="595"/>
      <c r="H4" s="595"/>
      <c r="I4" s="596"/>
    </row>
    <row r="5" spans="1:9" ht="15.75" customHeight="1">
      <c r="A5" s="597" t="s">
        <v>28</v>
      </c>
      <c r="B5" s="598"/>
      <c r="C5" s="598"/>
      <c r="D5" s="598"/>
      <c r="E5" s="599"/>
      <c r="F5" s="600" t="str">
        <f>Dados!E2</f>
        <v>xxxxx/2023</v>
      </c>
      <c r="G5" s="601"/>
      <c r="H5" s="601"/>
      <c r="I5" s="602"/>
    </row>
    <row r="6" spans="1:9" ht="15.75" customHeight="1">
      <c r="A6" s="573" t="s">
        <v>29</v>
      </c>
      <c r="B6" s="574"/>
      <c r="C6" s="574"/>
      <c r="D6" s="574"/>
      <c r="E6" s="575"/>
      <c r="F6" s="603" t="str">
        <f>Dados!E3</f>
        <v>XX/2023</v>
      </c>
      <c r="G6" s="577"/>
      <c r="H6" s="577"/>
      <c r="I6" s="578"/>
    </row>
    <row r="7" spans="1:9" ht="21.75" customHeight="1">
      <c r="A7" s="573" t="s">
        <v>52</v>
      </c>
      <c r="B7" s="574"/>
      <c r="C7" s="574"/>
      <c r="D7" s="574"/>
      <c r="E7" s="575"/>
      <c r="F7" s="576" t="str">
        <f>Dados!E4</f>
        <v>XX/XX/2023</v>
      </c>
      <c r="G7" s="577"/>
      <c r="H7" s="577"/>
      <c r="I7" s="578"/>
    </row>
    <row r="8" spans="1:9" ht="20.25" customHeight="1">
      <c r="A8" s="579" t="s">
        <v>8</v>
      </c>
      <c r="B8" s="580"/>
      <c r="C8" s="580"/>
      <c r="D8" s="580"/>
      <c r="E8" s="580"/>
      <c r="F8" s="580"/>
      <c r="G8" s="580"/>
      <c r="H8" s="580"/>
      <c r="I8" s="581"/>
    </row>
    <row r="9" spans="1:9" ht="15.75" customHeight="1">
      <c r="A9" s="312" t="s">
        <v>9</v>
      </c>
      <c r="B9" s="582" t="s">
        <v>10</v>
      </c>
      <c r="C9" s="583"/>
      <c r="D9" s="583"/>
      <c r="E9" s="583"/>
      <c r="F9" s="583"/>
      <c r="G9" s="583"/>
      <c r="H9" s="576" t="s">
        <v>559</v>
      </c>
      <c r="I9" s="578"/>
    </row>
    <row r="10" spans="1:9" ht="15.75" customHeight="1">
      <c r="A10" s="39" t="s">
        <v>11</v>
      </c>
      <c r="B10" s="584" t="s">
        <v>12</v>
      </c>
      <c r="C10" s="585"/>
      <c r="D10" s="585"/>
      <c r="E10" s="585"/>
      <c r="F10" s="585"/>
      <c r="G10" s="585"/>
      <c r="H10" s="586" t="str">
        <f>Dados!E6</f>
        <v>MACAPÁ/AP</v>
      </c>
      <c r="I10" s="587"/>
    </row>
    <row r="11" spans="1:9" ht="39.950000000000003" customHeight="1">
      <c r="A11" s="39" t="s">
        <v>13</v>
      </c>
      <c r="B11" s="610" t="s">
        <v>35</v>
      </c>
      <c r="C11" s="611"/>
      <c r="D11" s="611"/>
      <c r="E11" s="611"/>
      <c r="F11" s="611"/>
      <c r="G11" s="612"/>
      <c r="H11" s="613" t="str">
        <f>Dados!E8</f>
        <v>CCT: STACAP-AP CCT 2021 REGISTRO MTE AP000006/2021</v>
      </c>
      <c r="I11" s="614"/>
    </row>
    <row r="12" spans="1:9" ht="15.75" customHeight="1">
      <c r="A12" s="39" t="s">
        <v>14</v>
      </c>
      <c r="B12" s="615" t="s">
        <v>15</v>
      </c>
      <c r="C12" s="616"/>
      <c r="D12" s="616"/>
      <c r="E12" s="616"/>
      <c r="F12" s="616"/>
      <c r="G12" s="617"/>
      <c r="H12" s="618">
        <f>Dados!E7</f>
        <v>12</v>
      </c>
      <c r="I12" s="619"/>
    </row>
    <row r="13" spans="1:9" ht="7.5" customHeight="1">
      <c r="A13" s="620"/>
      <c r="B13" s="621"/>
      <c r="C13" s="621"/>
      <c r="D13" s="621"/>
      <c r="E13" s="621"/>
      <c r="F13" s="621"/>
      <c r="G13" s="621"/>
      <c r="H13" s="621"/>
      <c r="I13" s="622"/>
    </row>
    <row r="14" spans="1:9" ht="64.5" customHeight="1">
      <c r="A14" s="623" t="s">
        <v>187</v>
      </c>
      <c r="B14" s="624"/>
      <c r="C14" s="624"/>
      <c r="D14" s="624"/>
      <c r="E14" s="624"/>
      <c r="F14" s="624"/>
      <c r="G14" s="624"/>
      <c r="H14" s="624"/>
      <c r="I14" s="625"/>
    </row>
    <row r="15" spans="1:9" ht="21.75" customHeight="1">
      <c r="A15" s="579" t="s">
        <v>6</v>
      </c>
      <c r="B15" s="604"/>
      <c r="C15" s="604"/>
      <c r="D15" s="604"/>
      <c r="E15" s="604"/>
      <c r="F15" s="604"/>
      <c r="G15" s="604"/>
      <c r="H15" s="604"/>
      <c r="I15" s="581"/>
    </row>
    <row r="16" spans="1:9" ht="15.75" customHeight="1">
      <c r="A16" s="39">
        <v>1</v>
      </c>
      <c r="B16" s="584" t="s">
        <v>16</v>
      </c>
      <c r="C16" s="584"/>
      <c r="D16" s="584"/>
      <c r="E16" s="584"/>
      <c r="F16" s="584"/>
      <c r="G16" s="584"/>
      <c r="H16" s="605" t="s">
        <v>407</v>
      </c>
      <c r="I16" s="606"/>
    </row>
    <row r="17" spans="1:9" ht="15.75" customHeight="1">
      <c r="A17" s="312">
        <v>2</v>
      </c>
      <c r="B17" s="582" t="s">
        <v>385</v>
      </c>
      <c r="C17" s="582"/>
      <c r="D17" s="582"/>
      <c r="E17" s="582"/>
      <c r="F17" s="582"/>
      <c r="G17" s="582"/>
      <c r="H17" s="607">
        <f>Dados!E21</f>
        <v>1227.0899999999999</v>
      </c>
      <c r="I17" s="608"/>
    </row>
    <row r="18" spans="1:9" ht="15.75" customHeight="1">
      <c r="A18" s="39">
        <v>3</v>
      </c>
      <c r="B18" s="609" t="s">
        <v>411</v>
      </c>
      <c r="C18" s="609"/>
      <c r="D18" s="609"/>
      <c r="E18" s="609"/>
      <c r="F18" s="609"/>
      <c r="G18" s="609"/>
      <c r="H18" s="605" t="s">
        <v>538</v>
      </c>
      <c r="I18" s="606"/>
    </row>
    <row r="19" spans="1:9" ht="15.75" customHeight="1">
      <c r="A19" s="39">
        <v>4</v>
      </c>
      <c r="B19" s="609" t="s">
        <v>1</v>
      </c>
      <c r="C19" s="609"/>
      <c r="D19" s="609"/>
      <c r="E19" s="609"/>
      <c r="F19" s="609"/>
      <c r="G19" s="609"/>
      <c r="H19" s="636" t="str">
        <f>Dados!E9</f>
        <v>01/01/2021 a 31/12/2022</v>
      </c>
      <c r="I19" s="637"/>
    </row>
    <row r="20" spans="1:9" ht="9" customHeight="1">
      <c r="A20" s="638"/>
      <c r="B20" s="639"/>
      <c r="C20" s="639"/>
      <c r="D20" s="639"/>
      <c r="E20" s="639"/>
      <c r="F20" s="639"/>
      <c r="G20" s="639"/>
      <c r="H20" s="639"/>
      <c r="I20" s="640"/>
    </row>
    <row r="21" spans="1:9" ht="14.25" customHeight="1">
      <c r="A21" s="641" t="s">
        <v>117</v>
      </c>
      <c r="B21" s="642"/>
      <c r="C21" s="642"/>
      <c r="D21" s="642"/>
      <c r="E21" s="642"/>
      <c r="F21" s="642"/>
      <c r="G21" s="642"/>
      <c r="H21" s="642"/>
      <c r="I21" s="643"/>
    </row>
    <row r="22" spans="1:9" ht="9" customHeight="1">
      <c r="A22" s="644"/>
      <c r="B22" s="645"/>
      <c r="C22" s="645"/>
      <c r="D22" s="645"/>
      <c r="E22" s="645"/>
      <c r="F22" s="645"/>
      <c r="G22" s="645"/>
      <c r="H22" s="645"/>
      <c r="I22" s="646"/>
    </row>
    <row r="23" spans="1:9" ht="36" customHeight="1">
      <c r="A23" s="647" t="s">
        <v>188</v>
      </c>
      <c r="B23" s="648"/>
      <c r="C23" s="648"/>
      <c r="D23" s="648"/>
      <c r="E23" s="648"/>
      <c r="F23" s="648"/>
      <c r="G23" s="648"/>
      <c r="H23" s="648"/>
      <c r="I23" s="649"/>
    </row>
    <row r="24" spans="1:9" s="16" customFormat="1" ht="29.25" customHeight="1">
      <c r="A24" s="135">
        <v>1</v>
      </c>
      <c r="B24" s="626" t="s">
        <v>36</v>
      </c>
      <c r="C24" s="627"/>
      <c r="D24" s="627"/>
      <c r="E24" s="627"/>
      <c r="F24" s="627"/>
      <c r="G24" s="628"/>
      <c r="H24" s="136" t="s">
        <v>48</v>
      </c>
      <c r="I24" s="137" t="s">
        <v>49</v>
      </c>
    </row>
    <row r="25" spans="1:9" ht="12.75" customHeight="1">
      <c r="A25" s="39" t="s">
        <v>9</v>
      </c>
      <c r="B25" s="615" t="s">
        <v>551</v>
      </c>
      <c r="C25" s="598"/>
      <c r="D25" s="598"/>
      <c r="E25" s="598"/>
      <c r="F25" s="598"/>
      <c r="G25" s="598"/>
      <c r="H25" s="629"/>
      <c r="I25" s="40">
        <v>0.01</v>
      </c>
    </row>
    <row r="26" spans="1:9" ht="12.75" customHeight="1">
      <c r="A26" s="217" t="s">
        <v>11</v>
      </c>
      <c r="B26" s="610" t="s">
        <v>557</v>
      </c>
      <c r="C26" s="630"/>
      <c r="D26" s="630"/>
      <c r="E26" s="630"/>
      <c r="F26" s="630"/>
      <c r="G26" s="631"/>
      <c r="H26" s="192"/>
      <c r="I26" s="40"/>
    </row>
    <row r="27" spans="1:9" ht="27" customHeight="1">
      <c r="A27" s="632" t="s">
        <v>178</v>
      </c>
      <c r="B27" s="633"/>
      <c r="C27" s="633"/>
      <c r="D27" s="633"/>
      <c r="E27" s="633"/>
      <c r="F27" s="633"/>
      <c r="G27" s="633"/>
      <c r="H27" s="634"/>
      <c r="I27" s="138">
        <f>SUM(I25:I26)</f>
        <v>0.01</v>
      </c>
    </row>
    <row r="28" spans="1:9" ht="12.75" customHeight="1">
      <c r="A28" s="39" t="s">
        <v>13</v>
      </c>
      <c r="B28" s="610" t="s">
        <v>179</v>
      </c>
      <c r="C28" s="630"/>
      <c r="D28" s="630"/>
      <c r="E28" s="630"/>
      <c r="F28" s="630"/>
      <c r="G28" s="630"/>
      <c r="H28" s="631"/>
      <c r="I28" s="40">
        <v>0</v>
      </c>
    </row>
    <row r="29" spans="1:9" ht="30.6" customHeight="1" thickBot="1">
      <c r="A29" s="635" t="s">
        <v>180</v>
      </c>
      <c r="B29" s="635"/>
      <c r="C29" s="635"/>
      <c r="D29" s="635"/>
      <c r="E29" s="635"/>
      <c r="F29" s="635"/>
      <c r="G29" s="635"/>
      <c r="H29" s="635"/>
      <c r="I29" s="139">
        <f>SUM(I27:I28)</f>
        <v>0.01</v>
      </c>
    </row>
    <row r="30" spans="1:9" ht="30" customHeight="1">
      <c r="A30" s="664" t="s">
        <v>53</v>
      </c>
      <c r="B30" s="665"/>
      <c r="C30" s="665"/>
      <c r="D30" s="665"/>
      <c r="E30" s="665"/>
      <c r="F30" s="665"/>
      <c r="G30" s="665"/>
      <c r="H30" s="665"/>
      <c r="I30" s="666"/>
    </row>
    <row r="31" spans="1:9" ht="18.75" customHeight="1">
      <c r="A31" s="210"/>
      <c r="B31" s="211"/>
      <c r="C31" s="211"/>
      <c r="D31" s="211"/>
      <c r="E31" s="211"/>
      <c r="F31" s="211"/>
      <c r="G31" s="211"/>
      <c r="H31" s="211"/>
      <c r="I31" s="212"/>
    </row>
    <row r="32" spans="1:9" ht="18.75" customHeight="1">
      <c r="A32" s="667" t="s">
        <v>54</v>
      </c>
      <c r="B32" s="668"/>
      <c r="C32" s="668"/>
      <c r="D32" s="668"/>
      <c r="E32" s="668"/>
      <c r="F32" s="668"/>
      <c r="G32" s="668"/>
      <c r="H32" s="668"/>
      <c r="I32" s="669"/>
    </row>
    <row r="33" spans="1:9" ht="32.25" customHeight="1">
      <c r="A33" s="140" t="s">
        <v>55</v>
      </c>
      <c r="B33" s="670" t="s">
        <v>133</v>
      </c>
      <c r="C33" s="670"/>
      <c r="D33" s="670"/>
      <c r="E33" s="670"/>
      <c r="F33" s="670"/>
      <c r="G33" s="670"/>
      <c r="H33" s="670"/>
      <c r="I33" s="141" t="s">
        <v>2</v>
      </c>
    </row>
    <row r="34" spans="1:9" ht="17.25" customHeight="1">
      <c r="A34" s="18" t="s">
        <v>9</v>
      </c>
      <c r="B34" s="610" t="s">
        <v>56</v>
      </c>
      <c r="C34" s="630"/>
      <c r="D34" s="630"/>
      <c r="E34" s="630"/>
      <c r="F34" s="630"/>
      <c r="G34" s="630"/>
      <c r="H34" s="121">
        <f>(I34/I27)*100</f>
        <v>8.3333333333333339</v>
      </c>
      <c r="I34" s="19">
        <f>((I27+I109)/12)</f>
        <v>8.3333333333333339E-4</v>
      </c>
    </row>
    <row r="35" spans="1:9" ht="15.75" customHeight="1">
      <c r="A35" s="142" t="s">
        <v>11</v>
      </c>
      <c r="B35" s="671" t="s">
        <v>132</v>
      </c>
      <c r="C35" s="672"/>
      <c r="D35" s="672"/>
      <c r="E35" s="672"/>
      <c r="F35" s="672"/>
      <c r="G35" s="672"/>
      <c r="H35" s="299">
        <f>(H34/3)</f>
        <v>2.7777777777777781</v>
      </c>
      <c r="I35" s="300">
        <f>(I34/3)</f>
        <v>2.7777777777777778E-4</v>
      </c>
    </row>
    <row r="36" spans="1:9" ht="15.75" customHeight="1">
      <c r="A36" s="673" t="s">
        <v>57</v>
      </c>
      <c r="B36" s="674"/>
      <c r="C36" s="674"/>
      <c r="D36" s="674"/>
      <c r="E36" s="674"/>
      <c r="F36" s="674"/>
      <c r="G36" s="674"/>
      <c r="H36" s="675"/>
      <c r="I36" s="145">
        <f>SUM(I34:I35)</f>
        <v>1.1111111111111111E-3</v>
      </c>
    </row>
    <row r="37" spans="1:9" ht="25.5" customHeight="1">
      <c r="A37" s="18" t="s">
        <v>13</v>
      </c>
      <c r="B37" s="615" t="s">
        <v>58</v>
      </c>
      <c r="C37" s="598"/>
      <c r="D37" s="598"/>
      <c r="E37" s="598"/>
      <c r="F37" s="598"/>
      <c r="G37" s="598"/>
      <c r="H37" s="143">
        <f>((H35+H34)*H52)</f>
        <v>4.0888888888888903</v>
      </c>
      <c r="I37" s="144">
        <f>I36*(H37/100)</f>
        <v>4.5432098765432113E-5</v>
      </c>
    </row>
    <row r="38" spans="1:9" ht="15.75" customHeight="1">
      <c r="A38" s="650" t="s">
        <v>5</v>
      </c>
      <c r="B38" s="651"/>
      <c r="C38" s="651"/>
      <c r="D38" s="651"/>
      <c r="E38" s="651"/>
      <c r="F38" s="651"/>
      <c r="G38" s="651"/>
      <c r="H38" s="651"/>
      <c r="I38" s="146">
        <f>SUM(I36:I37)</f>
        <v>1.1565432098765431E-3</v>
      </c>
    </row>
    <row r="39" spans="1:9" ht="29.25" customHeight="1">
      <c r="A39" s="652" t="s">
        <v>59</v>
      </c>
      <c r="B39" s="653"/>
      <c r="C39" s="653"/>
      <c r="D39" s="653"/>
      <c r="E39" s="653"/>
      <c r="F39" s="653"/>
      <c r="G39" s="653"/>
      <c r="H39" s="653"/>
      <c r="I39" s="654"/>
    </row>
    <row r="40" spans="1:9" ht="30" customHeight="1">
      <c r="A40" s="655" t="s">
        <v>60</v>
      </c>
      <c r="B40" s="656"/>
      <c r="C40" s="656"/>
      <c r="D40" s="656"/>
      <c r="E40" s="656"/>
      <c r="F40" s="656"/>
      <c r="G40" s="656"/>
      <c r="H40" s="656"/>
      <c r="I40" s="657"/>
    </row>
    <row r="41" spans="1:9" ht="15.75" customHeight="1">
      <c r="A41" s="658"/>
      <c r="B41" s="659"/>
      <c r="C41" s="659"/>
      <c r="D41" s="659"/>
      <c r="E41" s="659"/>
      <c r="F41" s="659"/>
      <c r="G41" s="659"/>
      <c r="H41" s="659"/>
      <c r="I41" s="660"/>
    </row>
    <row r="42" spans="1:9" ht="30.75" customHeight="1">
      <c r="A42" s="661" t="s">
        <v>61</v>
      </c>
      <c r="B42" s="662"/>
      <c r="C42" s="662"/>
      <c r="D42" s="662"/>
      <c r="E42" s="662"/>
      <c r="F42" s="662"/>
      <c r="G42" s="662"/>
      <c r="H42" s="662"/>
      <c r="I42" s="663"/>
    </row>
    <row r="43" spans="1:9" ht="28.5" customHeight="1">
      <c r="A43" s="140" t="s">
        <v>62</v>
      </c>
      <c r="B43" s="684" t="s">
        <v>63</v>
      </c>
      <c r="C43" s="685"/>
      <c r="D43" s="685"/>
      <c r="E43" s="685"/>
      <c r="F43" s="685"/>
      <c r="G43" s="686"/>
      <c r="H43" s="214" t="s">
        <v>40</v>
      </c>
      <c r="I43" s="147" t="s">
        <v>2</v>
      </c>
    </row>
    <row r="44" spans="1:9" ht="15.75" customHeight="1">
      <c r="A44" s="209" t="s">
        <v>9</v>
      </c>
      <c r="B44" s="610" t="s">
        <v>64</v>
      </c>
      <c r="C44" s="630"/>
      <c r="D44" s="630"/>
      <c r="E44" s="630"/>
      <c r="F44" s="630"/>
      <c r="G44" s="631"/>
      <c r="H44" s="17">
        <v>0.2</v>
      </c>
      <c r="I44" s="20">
        <f>($I$27+$I$109)*H44</f>
        <v>2E-3</v>
      </c>
    </row>
    <row r="45" spans="1:9" ht="15.75" customHeight="1">
      <c r="A45" s="209" t="s">
        <v>11</v>
      </c>
      <c r="B45" s="610" t="s">
        <v>65</v>
      </c>
      <c r="C45" s="630"/>
      <c r="D45" s="630"/>
      <c r="E45" s="630"/>
      <c r="F45" s="630"/>
      <c r="G45" s="631"/>
      <c r="H45" s="17">
        <v>2.5000000000000001E-2</v>
      </c>
      <c r="I45" s="20">
        <f t="shared" ref="I45:I51" si="0">($I$27+$I$109)*H45</f>
        <v>2.5000000000000001E-4</v>
      </c>
    </row>
    <row r="46" spans="1:9" ht="12.75">
      <c r="A46" s="313" t="s">
        <v>13</v>
      </c>
      <c r="B46" s="582" t="s">
        <v>118</v>
      </c>
      <c r="C46" s="687"/>
      <c r="D46" s="314" t="s">
        <v>33</v>
      </c>
      <c r="E46" s="315">
        <v>0.03</v>
      </c>
      <c r="F46" s="314" t="s">
        <v>34</v>
      </c>
      <c r="G46" s="316">
        <v>1</v>
      </c>
      <c r="H46" s="317">
        <f>G46*E46</f>
        <v>0.03</v>
      </c>
      <c r="I46" s="318">
        <f t="shared" si="0"/>
        <v>2.9999999999999997E-4</v>
      </c>
    </row>
    <row r="47" spans="1:9" ht="15.75" customHeight="1">
      <c r="A47" s="209" t="s">
        <v>14</v>
      </c>
      <c r="B47" s="615" t="s">
        <v>66</v>
      </c>
      <c r="C47" s="598"/>
      <c r="D47" s="598"/>
      <c r="E47" s="598"/>
      <c r="F47" s="598"/>
      <c r="G47" s="599"/>
      <c r="H47" s="17">
        <v>1.4999999999999999E-2</v>
      </c>
      <c r="I47" s="20">
        <f t="shared" si="0"/>
        <v>1.4999999999999999E-4</v>
      </c>
    </row>
    <row r="48" spans="1:9" ht="15.75" customHeight="1">
      <c r="A48" s="209" t="s">
        <v>14</v>
      </c>
      <c r="B48" s="610" t="s">
        <v>67</v>
      </c>
      <c r="C48" s="630"/>
      <c r="D48" s="630"/>
      <c r="E48" s="630"/>
      <c r="F48" s="630"/>
      <c r="G48" s="631"/>
      <c r="H48" s="17">
        <v>0.01</v>
      </c>
      <c r="I48" s="20">
        <f t="shared" si="0"/>
        <v>1E-4</v>
      </c>
    </row>
    <row r="49" spans="1:9" ht="15.75" customHeight="1">
      <c r="A49" s="209" t="s">
        <v>14</v>
      </c>
      <c r="B49" s="610" t="s">
        <v>68</v>
      </c>
      <c r="C49" s="630"/>
      <c r="D49" s="630"/>
      <c r="E49" s="630"/>
      <c r="F49" s="630"/>
      <c r="G49" s="631"/>
      <c r="H49" s="17">
        <v>6.0000000000000001E-3</v>
      </c>
      <c r="I49" s="20">
        <f t="shared" si="0"/>
        <v>6.0000000000000002E-5</v>
      </c>
    </row>
    <row r="50" spans="1:9" ht="15.75" customHeight="1">
      <c r="A50" s="209" t="s">
        <v>18</v>
      </c>
      <c r="B50" s="615" t="s">
        <v>3</v>
      </c>
      <c r="C50" s="598"/>
      <c r="D50" s="598"/>
      <c r="E50" s="598"/>
      <c r="F50" s="598"/>
      <c r="G50" s="599"/>
      <c r="H50" s="38">
        <v>2E-3</v>
      </c>
      <c r="I50" s="20">
        <f t="shared" si="0"/>
        <v>2.0000000000000002E-5</v>
      </c>
    </row>
    <row r="51" spans="1:9" ht="15.75" customHeight="1">
      <c r="A51" s="209" t="s">
        <v>20</v>
      </c>
      <c r="B51" s="615" t="s">
        <v>4</v>
      </c>
      <c r="C51" s="598"/>
      <c r="D51" s="598"/>
      <c r="E51" s="598"/>
      <c r="F51" s="598"/>
      <c r="G51" s="599"/>
      <c r="H51" s="38">
        <v>0.08</v>
      </c>
      <c r="I51" s="20">
        <f t="shared" si="0"/>
        <v>8.0000000000000004E-4</v>
      </c>
    </row>
    <row r="52" spans="1:9" ht="15.75" customHeight="1">
      <c r="A52" s="676" t="s">
        <v>5</v>
      </c>
      <c r="B52" s="677"/>
      <c r="C52" s="677"/>
      <c r="D52" s="677"/>
      <c r="E52" s="677"/>
      <c r="F52" s="677"/>
      <c r="G52" s="678"/>
      <c r="H52" s="148">
        <f>SUM(H44:H51)</f>
        <v>0.36800000000000005</v>
      </c>
      <c r="I52" s="146">
        <f>SUM(I44:I51)</f>
        <v>3.6800000000000001E-3</v>
      </c>
    </row>
    <row r="53" spans="1:9" ht="27.75" customHeight="1">
      <c r="A53" s="652" t="s">
        <v>69</v>
      </c>
      <c r="B53" s="679"/>
      <c r="C53" s="679"/>
      <c r="D53" s="679"/>
      <c r="E53" s="679"/>
      <c r="F53" s="679"/>
      <c r="G53" s="679"/>
      <c r="H53" s="679"/>
      <c r="I53" s="680"/>
    </row>
    <row r="54" spans="1:9" ht="24" customHeight="1">
      <c r="A54" s="681" t="s">
        <v>70</v>
      </c>
      <c r="B54" s="682"/>
      <c r="C54" s="682"/>
      <c r="D54" s="682"/>
      <c r="E54" s="682"/>
      <c r="F54" s="682"/>
      <c r="G54" s="682"/>
      <c r="H54" s="682"/>
      <c r="I54" s="683"/>
    </row>
    <row r="55" spans="1:9" ht="17.25" customHeight="1">
      <c r="A55" s="655" t="s">
        <v>135</v>
      </c>
      <c r="B55" s="688"/>
      <c r="C55" s="688"/>
      <c r="D55" s="688"/>
      <c r="E55" s="688"/>
      <c r="F55" s="688"/>
      <c r="G55" s="688"/>
      <c r="H55" s="688"/>
      <c r="I55" s="689"/>
    </row>
    <row r="56" spans="1:9" s="15" customFormat="1" ht="10.5" customHeight="1">
      <c r="A56" s="690"/>
      <c r="B56" s="691"/>
      <c r="C56" s="691"/>
      <c r="D56" s="691"/>
      <c r="E56" s="691"/>
      <c r="F56" s="691"/>
      <c r="G56" s="691"/>
      <c r="H56" s="691"/>
      <c r="I56" s="692"/>
    </row>
    <row r="57" spans="1:9" s="15" customFormat="1" ht="22.5" customHeight="1">
      <c r="A57" s="693" t="s">
        <v>71</v>
      </c>
      <c r="B57" s="694"/>
      <c r="C57" s="694"/>
      <c r="D57" s="694"/>
      <c r="E57" s="694"/>
      <c r="F57" s="694"/>
      <c r="G57" s="694"/>
      <c r="H57" s="694"/>
      <c r="I57" s="695"/>
    </row>
    <row r="58" spans="1:9" s="15" customFormat="1" ht="18.75" customHeight="1">
      <c r="A58" s="149" t="s">
        <v>72</v>
      </c>
      <c r="B58" s="696" t="s">
        <v>37</v>
      </c>
      <c r="C58" s="697"/>
      <c r="D58" s="697"/>
      <c r="E58" s="697"/>
      <c r="F58" s="697"/>
      <c r="G58" s="697"/>
      <c r="H58" s="698"/>
      <c r="I58" s="150" t="s">
        <v>2</v>
      </c>
    </row>
    <row r="59" spans="1:9" s="15" customFormat="1" ht="15.75" customHeight="1">
      <c r="A59" s="699" t="s">
        <v>9</v>
      </c>
      <c r="B59" s="609" t="s">
        <v>189</v>
      </c>
      <c r="C59" s="609"/>
      <c r="D59" s="609"/>
      <c r="E59" s="609"/>
      <c r="F59" s="609"/>
      <c r="G59" s="609"/>
      <c r="H59" s="702"/>
      <c r="I59" s="703">
        <f>(H61*H60*24)-(I25*6%)</f>
        <v>177.59940000000003</v>
      </c>
    </row>
    <row r="60" spans="1:9" s="15" customFormat="1" ht="12.75" customHeight="1">
      <c r="A60" s="700"/>
      <c r="B60" s="706" t="s">
        <v>73</v>
      </c>
      <c r="C60" s="707"/>
      <c r="D60" s="707"/>
      <c r="E60" s="707"/>
      <c r="F60" s="707"/>
      <c r="G60" s="707"/>
      <c r="H60" s="193">
        <v>3.7</v>
      </c>
      <c r="I60" s="704"/>
    </row>
    <row r="61" spans="1:9" s="15" customFormat="1" ht="15.75" customHeight="1">
      <c r="A61" s="701"/>
      <c r="B61" s="708" t="s">
        <v>74</v>
      </c>
      <c r="C61" s="708"/>
      <c r="D61" s="708"/>
      <c r="E61" s="708"/>
      <c r="F61" s="708"/>
      <c r="G61" s="708"/>
      <c r="H61" s="194">
        <v>2</v>
      </c>
      <c r="I61" s="705"/>
    </row>
    <row r="62" spans="1:9" ht="12.75" customHeight="1">
      <c r="A62" s="340" t="s">
        <v>11</v>
      </c>
      <c r="B62" s="709" t="s">
        <v>384</v>
      </c>
      <c r="C62" s="574"/>
      <c r="D62" s="574"/>
      <c r="E62" s="574"/>
      <c r="F62" s="574"/>
      <c r="G62" s="574"/>
      <c r="H62" s="319">
        <f>22*22</f>
        <v>484</v>
      </c>
      <c r="I62" s="724"/>
    </row>
    <row r="63" spans="1:9" ht="30.75" customHeight="1">
      <c r="A63" s="341"/>
      <c r="B63" s="709" t="s">
        <v>413</v>
      </c>
      <c r="C63" s="574"/>
      <c r="D63" s="574"/>
      <c r="E63" s="574"/>
      <c r="F63" s="574"/>
      <c r="G63" s="575"/>
      <c r="H63" s="320">
        <v>0</v>
      </c>
      <c r="I63" s="725"/>
    </row>
    <row r="64" spans="1:9" ht="15.75" customHeight="1">
      <c r="A64" s="321" t="s">
        <v>13</v>
      </c>
      <c r="B64" s="709" t="s">
        <v>21</v>
      </c>
      <c r="C64" s="574"/>
      <c r="D64" s="574"/>
      <c r="E64" s="574"/>
      <c r="F64" s="574"/>
      <c r="G64" s="574"/>
      <c r="H64" s="714"/>
      <c r="I64" s="322"/>
    </row>
    <row r="65" spans="1:9" ht="15.75" customHeight="1">
      <c r="A65" s="321" t="s">
        <v>14</v>
      </c>
      <c r="B65" s="712" t="s">
        <v>262</v>
      </c>
      <c r="C65" s="713"/>
      <c r="D65" s="713"/>
      <c r="E65" s="713"/>
      <c r="F65" s="713"/>
      <c r="G65" s="713"/>
      <c r="H65" s="714"/>
      <c r="I65" s="323"/>
    </row>
    <row r="66" spans="1:9" ht="15.75" customHeight="1">
      <c r="A66" s="321" t="s">
        <v>17</v>
      </c>
      <c r="B66" s="709" t="s">
        <v>260</v>
      </c>
      <c r="C66" s="710"/>
      <c r="D66" s="710"/>
      <c r="E66" s="710"/>
      <c r="F66" s="710"/>
      <c r="G66" s="710"/>
      <c r="H66" s="711"/>
      <c r="I66" s="322"/>
    </row>
    <row r="67" spans="1:9" ht="15.75" customHeight="1">
      <c r="A67" s="321" t="s">
        <v>18</v>
      </c>
      <c r="B67" s="712" t="s">
        <v>130</v>
      </c>
      <c r="C67" s="713"/>
      <c r="D67" s="713"/>
      <c r="E67" s="713"/>
      <c r="F67" s="713"/>
      <c r="G67" s="713"/>
      <c r="H67" s="714"/>
      <c r="I67" s="323">
        <v>0</v>
      </c>
    </row>
    <row r="68" spans="1:9" ht="15.75" customHeight="1">
      <c r="A68" s="18" t="s">
        <v>19</v>
      </c>
      <c r="B68" s="715" t="s">
        <v>258</v>
      </c>
      <c r="C68" s="716"/>
      <c r="D68" s="716"/>
      <c r="E68" s="716"/>
      <c r="F68" s="716"/>
      <c r="G68" s="716"/>
      <c r="H68" s="717"/>
      <c r="I68" s="41">
        <v>0</v>
      </c>
    </row>
    <row r="69" spans="1:9" ht="20.25" customHeight="1">
      <c r="A69" s="151"/>
      <c r="B69" s="718" t="s">
        <v>38</v>
      </c>
      <c r="C69" s="719"/>
      <c r="D69" s="719"/>
      <c r="E69" s="719"/>
      <c r="F69" s="719"/>
      <c r="G69" s="719"/>
      <c r="H69" s="720"/>
      <c r="I69" s="152">
        <f>SUM(I59:I68)</f>
        <v>177.59940000000003</v>
      </c>
    </row>
    <row r="70" spans="1:9" ht="16.5" customHeight="1">
      <c r="A70" s="721" t="s">
        <v>75</v>
      </c>
      <c r="B70" s="722"/>
      <c r="C70" s="722"/>
      <c r="D70" s="722"/>
      <c r="E70" s="722"/>
      <c r="F70" s="722"/>
      <c r="G70" s="722"/>
      <c r="H70" s="722"/>
      <c r="I70" s="723"/>
    </row>
    <row r="71" spans="1:9" ht="24.75" customHeight="1">
      <c r="A71" s="655" t="s">
        <v>131</v>
      </c>
      <c r="B71" s="688"/>
      <c r="C71" s="688"/>
      <c r="D71" s="688"/>
      <c r="E71" s="688"/>
      <c r="F71" s="688"/>
      <c r="G71" s="688"/>
      <c r="H71" s="688"/>
      <c r="I71" s="689"/>
    </row>
    <row r="72" spans="1:9" ht="8.25" customHeight="1">
      <c r="A72" s="741"/>
      <c r="B72" s="742"/>
      <c r="C72" s="742"/>
      <c r="D72" s="742"/>
      <c r="E72" s="742"/>
      <c r="F72" s="742"/>
      <c r="G72" s="742"/>
      <c r="H72" s="742"/>
      <c r="I72" s="743"/>
    </row>
    <row r="73" spans="1:9" ht="15.75" customHeight="1">
      <c r="A73" s="744" t="s">
        <v>76</v>
      </c>
      <c r="B73" s="745"/>
      <c r="C73" s="745"/>
      <c r="D73" s="745"/>
      <c r="E73" s="745"/>
      <c r="F73" s="745"/>
      <c r="G73" s="745"/>
      <c r="H73" s="745"/>
      <c r="I73" s="746"/>
    </row>
    <row r="74" spans="1:9" ht="23.25" customHeight="1">
      <c r="A74" s="156">
        <v>2</v>
      </c>
      <c r="B74" s="747" t="s">
        <v>77</v>
      </c>
      <c r="C74" s="747"/>
      <c r="D74" s="747"/>
      <c r="E74" s="747"/>
      <c r="F74" s="747"/>
      <c r="G74" s="747"/>
      <c r="H74" s="747"/>
      <c r="I74" s="147" t="s">
        <v>2</v>
      </c>
    </row>
    <row r="75" spans="1:9" ht="15.75" customHeight="1">
      <c r="A75" s="213" t="s">
        <v>55</v>
      </c>
      <c r="B75" s="584" t="s">
        <v>78</v>
      </c>
      <c r="C75" s="584"/>
      <c r="D75" s="584"/>
      <c r="E75" s="584"/>
      <c r="F75" s="584"/>
      <c r="G75" s="584"/>
      <c r="H75" s="584"/>
      <c r="I75" s="154">
        <f>I38</f>
        <v>1.1565432098765431E-3</v>
      </c>
    </row>
    <row r="76" spans="1:9" s="15" customFormat="1" ht="15.75" customHeight="1">
      <c r="A76" s="213" t="s">
        <v>62</v>
      </c>
      <c r="B76" s="584" t="s">
        <v>63</v>
      </c>
      <c r="C76" s="584"/>
      <c r="D76" s="584"/>
      <c r="E76" s="584"/>
      <c r="F76" s="584"/>
      <c r="G76" s="584"/>
      <c r="H76" s="584"/>
      <c r="I76" s="42">
        <f>I52</f>
        <v>3.6800000000000001E-3</v>
      </c>
    </row>
    <row r="77" spans="1:9" s="15" customFormat="1" ht="15.75" customHeight="1">
      <c r="A77" s="213" t="s">
        <v>72</v>
      </c>
      <c r="B77" s="584" t="s">
        <v>79</v>
      </c>
      <c r="C77" s="584"/>
      <c r="D77" s="584"/>
      <c r="E77" s="584"/>
      <c r="F77" s="584"/>
      <c r="G77" s="584"/>
      <c r="H77" s="584"/>
      <c r="I77" s="42">
        <f>I69</f>
        <v>177.59940000000003</v>
      </c>
    </row>
    <row r="78" spans="1:9" s="15" customFormat="1" ht="21.75" customHeight="1">
      <c r="A78" s="726" t="s">
        <v>5</v>
      </c>
      <c r="B78" s="727"/>
      <c r="C78" s="727"/>
      <c r="D78" s="727"/>
      <c r="E78" s="727"/>
      <c r="F78" s="727"/>
      <c r="G78" s="727"/>
      <c r="H78" s="728"/>
      <c r="I78" s="155">
        <f>SUM(I75:I77)</f>
        <v>177.60423654320991</v>
      </c>
    </row>
    <row r="79" spans="1:9" s="15" customFormat="1" ht="12" customHeight="1" thickBot="1">
      <c r="A79" s="729"/>
      <c r="B79" s="730"/>
      <c r="C79" s="730"/>
      <c r="D79" s="730"/>
      <c r="E79" s="730"/>
      <c r="F79" s="730"/>
      <c r="G79" s="730"/>
      <c r="H79" s="730"/>
      <c r="I79" s="731"/>
    </row>
    <row r="80" spans="1:9" s="15" customFormat="1" ht="26.25" customHeight="1">
      <c r="A80" s="732" t="s">
        <v>80</v>
      </c>
      <c r="B80" s="733"/>
      <c r="C80" s="733"/>
      <c r="D80" s="733"/>
      <c r="E80" s="733"/>
      <c r="F80" s="733"/>
      <c r="G80" s="733"/>
      <c r="H80" s="733"/>
      <c r="I80" s="734"/>
    </row>
    <row r="81" spans="1:10" s="15" customFormat="1" ht="29.25" customHeight="1">
      <c r="A81" s="157">
        <v>3</v>
      </c>
      <c r="B81" s="735" t="s">
        <v>41</v>
      </c>
      <c r="C81" s="670"/>
      <c r="D81" s="670"/>
      <c r="E81" s="670"/>
      <c r="F81" s="670"/>
      <c r="G81" s="670"/>
      <c r="H81" s="736"/>
      <c r="I81" s="158" t="s">
        <v>2</v>
      </c>
    </row>
    <row r="82" spans="1:10" s="15" customFormat="1" ht="34.5" customHeight="1">
      <c r="A82" s="18" t="s">
        <v>9</v>
      </c>
      <c r="B82" s="737" t="s">
        <v>190</v>
      </c>
      <c r="C82" s="738"/>
      <c r="D82" s="738"/>
      <c r="E82" s="738"/>
      <c r="F82" s="738"/>
      <c r="G82" s="738"/>
      <c r="H82" s="123">
        <f>(I82/I29)</f>
        <v>4.1666666666666675E-3</v>
      </c>
      <c r="I82" s="43">
        <f>($I$27/12)*(30/30)*0.05</f>
        <v>4.1666666666666672E-5</v>
      </c>
    </row>
    <row r="83" spans="1:10" s="15" customFormat="1" ht="15.75" customHeight="1">
      <c r="A83" s="18" t="s">
        <v>11</v>
      </c>
      <c r="B83" s="739" t="s">
        <v>42</v>
      </c>
      <c r="C83" s="740"/>
      <c r="D83" s="740"/>
      <c r="E83" s="740"/>
      <c r="F83" s="740"/>
      <c r="G83" s="740"/>
      <c r="H83" s="123">
        <f>(I83/I29)</f>
        <v>3.3333333333333338E-4</v>
      </c>
      <c r="I83" s="43">
        <f>H51*I82</f>
        <v>3.3333333333333337E-6</v>
      </c>
    </row>
    <row r="84" spans="1:10" s="15" customFormat="1" ht="39.75" customHeight="1">
      <c r="A84" s="18" t="s">
        <v>13</v>
      </c>
      <c r="B84" s="610" t="s">
        <v>202</v>
      </c>
      <c r="C84" s="630"/>
      <c r="D84" s="630"/>
      <c r="E84" s="630"/>
      <c r="F84" s="630"/>
      <c r="G84" s="630"/>
      <c r="H84" s="123">
        <f>(0.08*0.4*0.05)</f>
        <v>1.6000000000000001E-3</v>
      </c>
      <c r="I84" s="43">
        <f>(I27)*H84</f>
        <v>1.6000000000000003E-5</v>
      </c>
    </row>
    <row r="85" spans="1:10" ht="30.75" customHeight="1">
      <c r="A85" s="18" t="s">
        <v>14</v>
      </c>
      <c r="B85" s="737" t="s">
        <v>204</v>
      </c>
      <c r="C85" s="738"/>
      <c r="D85" s="738"/>
      <c r="E85" s="738"/>
      <c r="F85" s="738"/>
      <c r="G85" s="738"/>
      <c r="H85" s="159">
        <f>(I85/I29)</f>
        <v>1.9444444444444441E-2</v>
      </c>
      <c r="I85" s="190">
        <f>((($I$27/30)*7)/$H$12)*1</f>
        <v>1.9444444444444443E-4</v>
      </c>
    </row>
    <row r="86" spans="1:10" ht="15.75" customHeight="1">
      <c r="A86" s="18" t="s">
        <v>17</v>
      </c>
      <c r="B86" s="739" t="s">
        <v>50</v>
      </c>
      <c r="C86" s="740"/>
      <c r="D86" s="740"/>
      <c r="E86" s="740"/>
      <c r="F86" s="740"/>
      <c r="G86" s="740"/>
      <c r="H86" s="123">
        <f>(I86/I29)</f>
        <v>7.1555555555555565E-3</v>
      </c>
      <c r="I86" s="43">
        <f>H52*I85</f>
        <v>7.1555555555555568E-5</v>
      </c>
    </row>
    <row r="87" spans="1:10" ht="40.5" customHeight="1">
      <c r="A87" s="142" t="s">
        <v>18</v>
      </c>
      <c r="B87" s="737" t="s">
        <v>203</v>
      </c>
      <c r="C87" s="738"/>
      <c r="D87" s="738"/>
      <c r="E87" s="738"/>
      <c r="F87" s="738"/>
      <c r="G87" s="738"/>
      <c r="H87" s="159">
        <f>(0.08*0.4*1)</f>
        <v>3.2000000000000001E-2</v>
      </c>
      <c r="I87" s="43">
        <f>(I27)*H87</f>
        <v>3.2000000000000003E-4</v>
      </c>
      <c r="J87" s="191"/>
    </row>
    <row r="88" spans="1:10" ht="18" customHeight="1">
      <c r="A88" s="650" t="s">
        <v>5</v>
      </c>
      <c r="B88" s="758"/>
      <c r="C88" s="758"/>
      <c r="D88" s="758"/>
      <c r="E88" s="758"/>
      <c r="F88" s="758"/>
      <c r="G88" s="758"/>
      <c r="H88" s="758"/>
      <c r="I88" s="146">
        <f>SUM(I82:I87)</f>
        <v>6.4700000000000001E-4</v>
      </c>
    </row>
    <row r="89" spans="1:10" ht="15.75" customHeight="1" thickBot="1">
      <c r="A89" s="759"/>
      <c r="B89" s="760"/>
      <c r="C89" s="760"/>
      <c r="D89" s="760"/>
      <c r="E89" s="760"/>
      <c r="F89" s="760"/>
      <c r="G89" s="760"/>
      <c r="H89" s="760"/>
      <c r="I89" s="761"/>
    </row>
    <row r="90" spans="1:10" ht="28.5" customHeight="1">
      <c r="A90" s="748" t="s">
        <v>81</v>
      </c>
      <c r="B90" s="749"/>
      <c r="C90" s="749"/>
      <c r="D90" s="749"/>
      <c r="E90" s="749"/>
      <c r="F90" s="749"/>
      <c r="G90" s="749"/>
      <c r="H90" s="749"/>
      <c r="I90" s="750"/>
    </row>
    <row r="91" spans="1:10" ht="25.5" customHeight="1">
      <c r="A91" s="652" t="s">
        <v>82</v>
      </c>
      <c r="B91" s="751"/>
      <c r="C91" s="751"/>
      <c r="D91" s="751"/>
      <c r="E91" s="751"/>
      <c r="F91" s="751"/>
      <c r="G91" s="751"/>
      <c r="H91" s="751"/>
      <c r="I91" s="752"/>
    </row>
    <row r="92" spans="1:10" ht="20.25" customHeight="1">
      <c r="A92" s="655" t="s">
        <v>83</v>
      </c>
      <c r="B92" s="688"/>
      <c r="C92" s="688"/>
      <c r="D92" s="688"/>
      <c r="E92" s="688"/>
      <c r="F92" s="688"/>
      <c r="G92" s="688"/>
      <c r="H92" s="688"/>
      <c r="I92" s="689"/>
    </row>
    <row r="93" spans="1:10" ht="20.25" customHeight="1">
      <c r="A93" s="623" t="s">
        <v>101</v>
      </c>
      <c r="B93" s="753"/>
      <c r="C93" s="753"/>
      <c r="D93" s="753"/>
      <c r="E93" s="753"/>
      <c r="F93" s="753"/>
      <c r="G93" s="753"/>
      <c r="H93" s="753"/>
      <c r="I93" s="754"/>
    </row>
    <row r="94" spans="1:10" ht="15.75" customHeight="1">
      <c r="A94" s="160" t="s">
        <v>22</v>
      </c>
      <c r="B94" s="755" t="s">
        <v>191</v>
      </c>
      <c r="C94" s="756"/>
      <c r="D94" s="756"/>
      <c r="E94" s="756"/>
      <c r="F94" s="756"/>
      <c r="G94" s="756"/>
      <c r="H94" s="757"/>
      <c r="I94" s="161" t="s">
        <v>2</v>
      </c>
    </row>
    <row r="95" spans="1:10" ht="50.25" customHeight="1">
      <c r="A95" s="142" t="s">
        <v>9</v>
      </c>
      <c r="B95" s="737" t="s">
        <v>386</v>
      </c>
      <c r="C95" s="738"/>
      <c r="D95" s="738"/>
      <c r="E95" s="738"/>
      <c r="F95" s="738"/>
      <c r="G95" s="738"/>
      <c r="H95" s="159">
        <f>1/12</f>
        <v>8.3333333333333329E-2</v>
      </c>
      <c r="I95" s="190">
        <f>$I$27*H95</f>
        <v>8.3333333333333328E-4</v>
      </c>
    </row>
    <row r="96" spans="1:10" ht="15.75" customHeight="1">
      <c r="A96" s="18" t="s">
        <v>11</v>
      </c>
      <c r="B96" s="739" t="s">
        <v>192</v>
      </c>
      <c r="C96" s="740"/>
      <c r="D96" s="740"/>
      <c r="E96" s="740"/>
      <c r="F96" s="740"/>
      <c r="G96" s="770"/>
      <c r="H96" s="124">
        <f>(((1/30)*2)/12)</f>
        <v>5.5555555555555558E-3</v>
      </c>
      <c r="I96" s="43">
        <f>$I$27*H96</f>
        <v>5.5555555555555558E-5</v>
      </c>
    </row>
    <row r="97" spans="1:9" ht="15.75" customHeight="1">
      <c r="A97" s="18" t="s">
        <v>13</v>
      </c>
      <c r="B97" s="739" t="s">
        <v>193</v>
      </c>
      <c r="C97" s="740"/>
      <c r="D97" s="740"/>
      <c r="E97" s="740"/>
      <c r="F97" s="740"/>
      <c r="G97" s="740"/>
      <c r="H97" s="124">
        <f>((((1/30)*5)/12)*0.02)</f>
        <v>2.7777777777777778E-4</v>
      </c>
      <c r="I97" s="43">
        <f>$I$27*H97</f>
        <v>2.7777777777777779E-6</v>
      </c>
    </row>
    <row r="98" spans="1:9" ht="15.75" customHeight="1">
      <c r="A98" s="18" t="s">
        <v>14</v>
      </c>
      <c r="B98" s="610" t="s">
        <v>195</v>
      </c>
      <c r="C98" s="630"/>
      <c r="D98" s="630"/>
      <c r="E98" s="630"/>
      <c r="F98" s="630"/>
      <c r="G98" s="630"/>
      <c r="H98" s="124">
        <f>((((1/30)*15)/12)*0.08)</f>
        <v>3.3333333333333331E-3</v>
      </c>
      <c r="I98" s="43">
        <f>$I$27*H98</f>
        <v>3.3333333333333335E-5</v>
      </c>
    </row>
    <row r="99" spans="1:9" ht="15.75" customHeight="1">
      <c r="A99" s="18" t="s">
        <v>17</v>
      </c>
      <c r="B99" s="615" t="s">
        <v>194</v>
      </c>
      <c r="C99" s="598"/>
      <c r="D99" s="598"/>
      <c r="E99" s="598"/>
      <c r="F99" s="598"/>
      <c r="G99" s="598"/>
      <c r="H99" s="125">
        <f>(((1+1/3)/12*0.003*((4/12))))</f>
        <v>1.111111111111111E-4</v>
      </c>
      <c r="I99" s="43">
        <f>$I$27*H99</f>
        <v>1.111111111111111E-6</v>
      </c>
    </row>
    <row r="100" spans="1:9" s="15" customFormat="1" ht="15.75" customHeight="1">
      <c r="A100" s="18" t="s">
        <v>18</v>
      </c>
      <c r="B100" s="739" t="s">
        <v>119</v>
      </c>
      <c r="C100" s="740"/>
      <c r="D100" s="740"/>
      <c r="E100" s="740"/>
      <c r="F100" s="740"/>
      <c r="G100" s="740"/>
      <c r="H100" s="122"/>
      <c r="I100" s="20">
        <v>0</v>
      </c>
    </row>
    <row r="101" spans="1:9" ht="21" customHeight="1">
      <c r="A101" s="650" t="s">
        <v>24</v>
      </c>
      <c r="B101" s="651"/>
      <c r="C101" s="651"/>
      <c r="D101" s="651"/>
      <c r="E101" s="651"/>
      <c r="F101" s="651"/>
      <c r="G101" s="651"/>
      <c r="H101" s="651"/>
      <c r="I101" s="146">
        <f>SUM(I95:I100)</f>
        <v>9.2611111111111106E-4</v>
      </c>
    </row>
    <row r="102" spans="1:9" ht="40.5" customHeight="1">
      <c r="A102" s="18" t="s">
        <v>19</v>
      </c>
      <c r="B102" s="762" t="s">
        <v>84</v>
      </c>
      <c r="C102" s="763"/>
      <c r="D102" s="763"/>
      <c r="E102" s="763"/>
      <c r="F102" s="763"/>
      <c r="G102" s="763"/>
      <c r="H102" s="125">
        <f>(H95+H96+H97+H98+H99+H100)*H52</f>
        <v>3.408088888888889E-2</v>
      </c>
      <c r="I102" s="20">
        <f>I101*H102</f>
        <v>3.1562689876543208E-5</v>
      </c>
    </row>
    <row r="103" spans="1:9" ht="15.75" customHeight="1">
      <c r="A103" s="650" t="s">
        <v>5</v>
      </c>
      <c r="B103" s="651"/>
      <c r="C103" s="651"/>
      <c r="D103" s="651"/>
      <c r="E103" s="651"/>
      <c r="F103" s="651"/>
      <c r="G103" s="651"/>
      <c r="H103" s="651"/>
      <c r="I103" s="146">
        <f>SUM(I101:I102)</f>
        <v>9.5767380098765427E-4</v>
      </c>
    </row>
    <row r="104" spans="1:9" ht="30.75" customHeight="1">
      <c r="A104" s="764" t="s">
        <v>85</v>
      </c>
      <c r="B104" s="765"/>
      <c r="C104" s="765"/>
      <c r="D104" s="765"/>
      <c r="E104" s="765"/>
      <c r="F104" s="765"/>
      <c r="G104" s="765"/>
      <c r="H104" s="765"/>
      <c r="I104" s="766"/>
    </row>
    <row r="105" spans="1:9" ht="11.25" customHeight="1">
      <c r="A105" s="741"/>
      <c r="B105" s="742"/>
      <c r="C105" s="742"/>
      <c r="D105" s="742"/>
      <c r="E105" s="742"/>
      <c r="F105" s="742"/>
      <c r="G105" s="742"/>
      <c r="H105" s="742"/>
      <c r="I105" s="743"/>
    </row>
    <row r="106" spans="1:9" ht="27" customHeight="1">
      <c r="A106" s="767" t="s">
        <v>196</v>
      </c>
      <c r="B106" s="768"/>
      <c r="C106" s="768"/>
      <c r="D106" s="768"/>
      <c r="E106" s="768"/>
      <c r="F106" s="768"/>
      <c r="G106" s="768"/>
      <c r="H106" s="768"/>
      <c r="I106" s="769"/>
    </row>
    <row r="107" spans="1:9" ht="15.75" customHeight="1">
      <c r="A107" s="156" t="s">
        <v>23</v>
      </c>
      <c r="B107" s="747" t="s">
        <v>86</v>
      </c>
      <c r="C107" s="747"/>
      <c r="D107" s="747"/>
      <c r="E107" s="747"/>
      <c r="F107" s="747"/>
      <c r="G107" s="747"/>
      <c r="H107" s="747"/>
      <c r="I107" s="162" t="s">
        <v>2</v>
      </c>
    </row>
    <row r="108" spans="1:9" ht="15.75" customHeight="1">
      <c r="A108" s="215" t="s">
        <v>9</v>
      </c>
      <c r="B108" s="737" t="s">
        <v>197</v>
      </c>
      <c r="C108" s="738"/>
      <c r="D108" s="738"/>
      <c r="E108" s="738"/>
      <c r="F108" s="738"/>
      <c r="G108" s="738"/>
      <c r="H108" s="778"/>
      <c r="I108" s="22"/>
    </row>
    <row r="109" spans="1:9" ht="19.5" customHeight="1">
      <c r="A109" s="650" t="s">
        <v>5</v>
      </c>
      <c r="B109" s="651"/>
      <c r="C109" s="651"/>
      <c r="D109" s="651"/>
      <c r="E109" s="651"/>
      <c r="F109" s="651"/>
      <c r="G109" s="651"/>
      <c r="H109" s="651"/>
      <c r="I109" s="146">
        <f>I108</f>
        <v>0</v>
      </c>
    </row>
    <row r="110" spans="1:9" ht="27" customHeight="1">
      <c r="A110" s="779" t="s">
        <v>87</v>
      </c>
      <c r="B110" s="780"/>
      <c r="C110" s="780"/>
      <c r="D110" s="780"/>
      <c r="E110" s="780"/>
      <c r="F110" s="780"/>
      <c r="G110" s="780"/>
      <c r="H110" s="780"/>
      <c r="I110" s="781"/>
    </row>
    <row r="111" spans="1:9" ht="12" customHeight="1">
      <c r="A111" s="782"/>
      <c r="B111" s="783"/>
      <c r="C111" s="783"/>
      <c r="D111" s="783"/>
      <c r="E111" s="783"/>
      <c r="F111" s="783"/>
      <c r="G111" s="783"/>
      <c r="H111" s="783"/>
      <c r="I111" s="784"/>
    </row>
    <row r="112" spans="1:9" ht="18" customHeight="1">
      <c r="A112" s="661" t="s">
        <v>88</v>
      </c>
      <c r="B112" s="785"/>
      <c r="C112" s="785"/>
      <c r="D112" s="785"/>
      <c r="E112" s="785"/>
      <c r="F112" s="785"/>
      <c r="G112" s="785"/>
      <c r="H112" s="785"/>
      <c r="I112" s="786"/>
    </row>
    <row r="113" spans="1:9" ht="18" customHeight="1">
      <c r="A113" s="157">
        <v>4</v>
      </c>
      <c r="B113" s="626" t="s">
        <v>89</v>
      </c>
      <c r="C113" s="627"/>
      <c r="D113" s="627"/>
      <c r="E113" s="627"/>
      <c r="F113" s="627"/>
      <c r="G113" s="627"/>
      <c r="H113" s="628"/>
      <c r="I113" s="158" t="s">
        <v>2</v>
      </c>
    </row>
    <row r="114" spans="1:9" ht="15" customHeight="1">
      <c r="A114" s="18" t="s">
        <v>22</v>
      </c>
      <c r="B114" s="584" t="s">
        <v>198</v>
      </c>
      <c r="C114" s="584"/>
      <c r="D114" s="584"/>
      <c r="E114" s="584"/>
      <c r="F114" s="584"/>
      <c r="G114" s="584"/>
      <c r="H114" s="584"/>
      <c r="I114" s="23">
        <f>I103</f>
        <v>9.5767380098765427E-4</v>
      </c>
    </row>
    <row r="115" spans="1:9" ht="15.75" customHeight="1">
      <c r="A115" s="18" t="s">
        <v>23</v>
      </c>
      <c r="B115" s="584" t="s">
        <v>199</v>
      </c>
      <c r="C115" s="584"/>
      <c r="D115" s="584"/>
      <c r="E115" s="584"/>
      <c r="F115" s="584"/>
      <c r="G115" s="584"/>
      <c r="H115" s="584"/>
      <c r="I115" s="23">
        <f>I109</f>
        <v>0</v>
      </c>
    </row>
    <row r="116" spans="1:9" ht="20.25" customHeight="1">
      <c r="A116" s="676" t="s">
        <v>5</v>
      </c>
      <c r="B116" s="771"/>
      <c r="C116" s="771"/>
      <c r="D116" s="771"/>
      <c r="E116" s="771"/>
      <c r="F116" s="771"/>
      <c r="G116" s="771"/>
      <c r="H116" s="772"/>
      <c r="I116" s="146">
        <f>SUM(I114:I115)</f>
        <v>9.5767380098765427E-4</v>
      </c>
    </row>
    <row r="117" spans="1:9" ht="9" customHeight="1" thickBot="1">
      <c r="A117" s="759"/>
      <c r="B117" s="760"/>
      <c r="C117" s="760"/>
      <c r="D117" s="760"/>
      <c r="E117" s="760"/>
      <c r="F117" s="760"/>
      <c r="G117" s="760"/>
      <c r="H117" s="760"/>
      <c r="I117" s="761"/>
    </row>
    <row r="118" spans="1:9" ht="18.75" customHeight="1">
      <c r="A118" s="732" t="s">
        <v>90</v>
      </c>
      <c r="B118" s="773"/>
      <c r="C118" s="773"/>
      <c r="D118" s="773"/>
      <c r="E118" s="773"/>
      <c r="F118" s="773"/>
      <c r="G118" s="773"/>
      <c r="H118" s="773"/>
      <c r="I118" s="774"/>
    </row>
    <row r="119" spans="1:9" ht="18.75" customHeight="1">
      <c r="A119" s="163">
        <v>5</v>
      </c>
      <c r="B119" s="775" t="s">
        <v>39</v>
      </c>
      <c r="C119" s="776"/>
      <c r="D119" s="776"/>
      <c r="E119" s="776"/>
      <c r="F119" s="776"/>
      <c r="G119" s="776"/>
      <c r="H119" s="777"/>
      <c r="I119" s="164" t="s">
        <v>2</v>
      </c>
    </row>
    <row r="120" spans="1:9" ht="12.75">
      <c r="A120" s="321" t="s">
        <v>9</v>
      </c>
      <c r="B120" s="709" t="s">
        <v>138</v>
      </c>
      <c r="C120" s="574"/>
      <c r="D120" s="574"/>
      <c r="E120" s="574"/>
      <c r="F120" s="574"/>
      <c r="G120" s="574"/>
      <c r="H120" s="575"/>
      <c r="I120" s="322">
        <f>'Unif. E EPI - garçom'!I19</f>
        <v>0</v>
      </c>
    </row>
    <row r="121" spans="1:9" ht="12.75">
      <c r="A121" s="321" t="s">
        <v>11</v>
      </c>
      <c r="B121" s="709" t="s">
        <v>137</v>
      </c>
      <c r="C121" s="574"/>
      <c r="D121" s="574"/>
      <c r="E121" s="574"/>
      <c r="F121" s="574"/>
      <c r="G121" s="574"/>
      <c r="H121" s="575"/>
      <c r="I121" s="323"/>
    </row>
    <row r="122" spans="1:9" ht="15.75" customHeight="1">
      <c r="A122" s="321" t="s">
        <v>13</v>
      </c>
      <c r="B122" s="712" t="s">
        <v>257</v>
      </c>
      <c r="C122" s="713"/>
      <c r="D122" s="713"/>
      <c r="E122" s="713"/>
      <c r="F122" s="713"/>
      <c r="G122" s="713"/>
      <c r="H122" s="797"/>
      <c r="I122" s="323">
        <v>0</v>
      </c>
    </row>
    <row r="123" spans="1:9" ht="15.75" customHeight="1">
      <c r="A123" s="313" t="s">
        <v>14</v>
      </c>
      <c r="B123" s="712" t="s">
        <v>233</v>
      </c>
      <c r="C123" s="713"/>
      <c r="D123" s="713"/>
      <c r="E123" s="713"/>
      <c r="F123" s="713"/>
      <c r="G123" s="713"/>
      <c r="H123" s="797"/>
      <c r="I123" s="323">
        <v>0</v>
      </c>
    </row>
    <row r="124" spans="1:9" ht="19.5" customHeight="1">
      <c r="A124" s="676" t="s">
        <v>5</v>
      </c>
      <c r="B124" s="677"/>
      <c r="C124" s="677"/>
      <c r="D124" s="677"/>
      <c r="E124" s="677"/>
      <c r="F124" s="677"/>
      <c r="G124" s="677"/>
      <c r="H124" s="678"/>
      <c r="I124" s="165">
        <f>SUM(I120:I123)</f>
        <v>0</v>
      </c>
    </row>
    <row r="125" spans="1:9" ht="19.5" customHeight="1" thickBot="1">
      <c r="A125" s="729"/>
      <c r="B125" s="798"/>
      <c r="C125" s="798"/>
      <c r="D125" s="798"/>
      <c r="E125" s="798"/>
      <c r="F125" s="798"/>
      <c r="G125" s="798"/>
      <c r="H125" s="798"/>
      <c r="I125" s="799"/>
    </row>
    <row r="126" spans="1:9" ht="21" customHeight="1">
      <c r="A126" s="787" t="s">
        <v>91</v>
      </c>
      <c r="B126" s="788"/>
      <c r="C126" s="788"/>
      <c r="D126" s="788"/>
      <c r="E126" s="788"/>
      <c r="F126" s="788"/>
      <c r="G126" s="788"/>
      <c r="H126" s="788"/>
      <c r="I126" s="789"/>
    </row>
    <row r="127" spans="1:9" ht="15" customHeight="1">
      <c r="A127" s="157">
        <v>6</v>
      </c>
      <c r="B127" s="790" t="s">
        <v>43</v>
      </c>
      <c r="C127" s="791"/>
      <c r="D127" s="791"/>
      <c r="E127" s="791"/>
      <c r="F127" s="791"/>
      <c r="G127" s="792"/>
      <c r="H127" s="166" t="s">
        <v>40</v>
      </c>
      <c r="I127" s="167" t="s">
        <v>2</v>
      </c>
    </row>
    <row r="128" spans="1:9" ht="36.75" customHeight="1">
      <c r="A128" s="793" t="s">
        <v>92</v>
      </c>
      <c r="B128" s="794"/>
      <c r="C128" s="794"/>
      <c r="D128" s="794"/>
      <c r="E128" s="794"/>
      <c r="F128" s="794"/>
      <c r="G128" s="795"/>
      <c r="H128" s="21" t="s">
        <v>7</v>
      </c>
      <c r="I128" s="20">
        <f>SUM(I29+I78+I88+I116+I124)</f>
        <v>177.61584121701088</v>
      </c>
    </row>
    <row r="129" spans="1:9" ht="15" customHeight="1">
      <c r="A129" s="321" t="s">
        <v>9</v>
      </c>
      <c r="B129" s="796" t="s">
        <v>44</v>
      </c>
      <c r="C129" s="796"/>
      <c r="D129" s="796"/>
      <c r="E129" s="796"/>
      <c r="F129" s="796"/>
      <c r="G129" s="796"/>
      <c r="H129" s="324">
        <v>0.03</v>
      </c>
      <c r="I129" s="318">
        <f>H129*I128</f>
        <v>5.3284752365103261</v>
      </c>
    </row>
    <row r="130" spans="1:9" ht="36.75" customHeight="1">
      <c r="A130" s="793" t="s">
        <v>93</v>
      </c>
      <c r="B130" s="794"/>
      <c r="C130" s="794"/>
      <c r="D130" s="794"/>
      <c r="E130" s="794"/>
      <c r="F130" s="794"/>
      <c r="G130" s="795"/>
      <c r="H130" s="21" t="s">
        <v>7</v>
      </c>
      <c r="I130" s="20">
        <f>SUM(I29+I78+I88+I116+I124+I129)</f>
        <v>182.9443164535212</v>
      </c>
    </row>
    <row r="131" spans="1:9" ht="15" customHeight="1">
      <c r="A131" s="321" t="s">
        <v>11</v>
      </c>
      <c r="B131" s="796" t="s">
        <v>25</v>
      </c>
      <c r="C131" s="796"/>
      <c r="D131" s="796"/>
      <c r="E131" s="796"/>
      <c r="F131" s="796"/>
      <c r="G131" s="796"/>
      <c r="H131" s="324">
        <v>6.7900000000000002E-2</v>
      </c>
      <c r="I131" s="318">
        <f>H131*I130</f>
        <v>12.421919087194089</v>
      </c>
    </row>
    <row r="132" spans="1:9" ht="36.75" customHeight="1">
      <c r="A132" s="793" t="s">
        <v>94</v>
      </c>
      <c r="B132" s="794"/>
      <c r="C132" s="794"/>
      <c r="D132" s="794"/>
      <c r="E132" s="794"/>
      <c r="F132" s="794"/>
      <c r="G132" s="795"/>
      <c r="H132" s="21" t="s">
        <v>7</v>
      </c>
      <c r="I132" s="20">
        <f>SUM(I29+I78+I88+I116+I124+I129+I131)</f>
        <v>195.36623554071528</v>
      </c>
    </row>
    <row r="133" spans="1:9" ht="14.25" customHeight="1">
      <c r="A133" s="18" t="s">
        <v>13</v>
      </c>
      <c r="B133" s="805" t="s">
        <v>26</v>
      </c>
      <c r="C133" s="805"/>
      <c r="D133" s="805"/>
      <c r="E133" s="805"/>
      <c r="F133" s="805"/>
      <c r="G133" s="805"/>
      <c r="H133" s="38" t="s">
        <v>7</v>
      </c>
      <c r="I133" s="19" t="s">
        <v>7</v>
      </c>
    </row>
    <row r="134" spans="1:9" ht="18.75" customHeight="1">
      <c r="A134" s="18"/>
      <c r="B134" s="805" t="s">
        <v>45</v>
      </c>
      <c r="C134" s="805"/>
      <c r="D134" s="805"/>
      <c r="E134" s="805"/>
      <c r="F134" s="805"/>
      <c r="G134" s="805"/>
      <c r="H134" s="38" t="s">
        <v>7</v>
      </c>
      <c r="I134" s="19" t="s">
        <v>7</v>
      </c>
    </row>
    <row r="135" spans="1:9" ht="27" customHeight="1">
      <c r="A135" s="18"/>
      <c r="B135" s="806" t="s">
        <v>389</v>
      </c>
      <c r="C135" s="807"/>
      <c r="D135" s="807"/>
      <c r="E135" s="807"/>
      <c r="F135" s="807"/>
      <c r="G135" s="808"/>
      <c r="H135" s="325">
        <f>'média %PIS-COFINS'!G33</f>
        <v>7.5999999999999984E-2</v>
      </c>
      <c r="I135" s="326">
        <f>(I132/(1-$H$143))*H135</f>
        <v>17.315258193696042</v>
      </c>
    </row>
    <row r="136" spans="1:9" ht="23.25" customHeight="1">
      <c r="A136" s="18"/>
      <c r="B136" s="806" t="s">
        <v>390</v>
      </c>
      <c r="C136" s="807"/>
      <c r="D136" s="807"/>
      <c r="E136" s="807"/>
      <c r="F136" s="807"/>
      <c r="G136" s="808"/>
      <c r="H136" s="325">
        <f>'média %PIS-COFINS'!G16</f>
        <v>1.6500000000000004E-2</v>
      </c>
      <c r="I136" s="326">
        <f>(I132/(1-$H$143))*H136</f>
        <v>3.7592336867892744</v>
      </c>
    </row>
    <row r="137" spans="1:9" ht="30.75" customHeight="1">
      <c r="A137" s="18"/>
      <c r="B137" s="809" t="s">
        <v>31</v>
      </c>
      <c r="C137" s="810"/>
      <c r="D137" s="810"/>
      <c r="E137" s="810"/>
      <c r="F137" s="810"/>
      <c r="G137" s="811"/>
      <c r="H137" s="26" t="s">
        <v>7</v>
      </c>
      <c r="I137" s="19" t="s">
        <v>7</v>
      </c>
    </row>
    <row r="138" spans="1:9" ht="21.75" customHeight="1">
      <c r="A138" s="18"/>
      <c r="B138" s="610" t="s">
        <v>46</v>
      </c>
      <c r="C138" s="800"/>
      <c r="D138" s="800"/>
      <c r="E138" s="800"/>
      <c r="F138" s="800"/>
      <c r="G138" s="800"/>
      <c r="H138" s="26" t="s">
        <v>7</v>
      </c>
      <c r="I138" s="19" t="s">
        <v>7</v>
      </c>
    </row>
    <row r="139" spans="1:9" ht="18" customHeight="1">
      <c r="A139" s="18"/>
      <c r="B139" s="610" t="s">
        <v>47</v>
      </c>
      <c r="C139" s="598"/>
      <c r="D139" s="598"/>
      <c r="E139" s="598"/>
      <c r="F139" s="598"/>
      <c r="G139" s="598"/>
      <c r="H139" s="26" t="s">
        <v>7</v>
      </c>
      <c r="I139" s="19" t="s">
        <v>7</v>
      </c>
    </row>
    <row r="140" spans="1:9" ht="18.75" customHeight="1">
      <c r="A140" s="18"/>
      <c r="B140" s="610" t="s">
        <v>200</v>
      </c>
      <c r="C140" s="630"/>
      <c r="D140" s="630"/>
      <c r="E140" s="630"/>
      <c r="F140" s="630"/>
      <c r="G140" s="631"/>
      <c r="H140" s="52">
        <f>Dados!E39</f>
        <v>0.05</v>
      </c>
      <c r="I140" s="25">
        <f>(I132/(1-$H$143))*H140</f>
        <v>11.391617232694768</v>
      </c>
    </row>
    <row r="141" spans="1:9" ht="21.75" customHeight="1">
      <c r="A141" s="676" t="s">
        <v>5</v>
      </c>
      <c r="B141" s="771"/>
      <c r="C141" s="771"/>
      <c r="D141" s="771"/>
      <c r="E141" s="771"/>
      <c r="F141" s="771"/>
      <c r="G141" s="771"/>
      <c r="H141" s="772"/>
      <c r="I141" s="146">
        <f>SUM(I129+I131+I135+I136+I140)</f>
        <v>50.216503436884501</v>
      </c>
    </row>
    <row r="142" spans="1:9" ht="14.25" customHeight="1">
      <c r="A142" s="801"/>
      <c r="B142" s="802"/>
      <c r="C142" s="802"/>
      <c r="D142" s="802"/>
      <c r="E142" s="802"/>
      <c r="F142" s="802"/>
      <c r="G142" s="802"/>
      <c r="H142" s="802"/>
      <c r="I142" s="803"/>
    </row>
    <row r="143" spans="1:9" ht="24" customHeight="1">
      <c r="A143" s="804" t="s">
        <v>30</v>
      </c>
      <c r="B143" s="635"/>
      <c r="C143" s="635"/>
      <c r="D143" s="635"/>
      <c r="E143" s="635"/>
      <c r="F143" s="635"/>
      <c r="G143" s="635"/>
      <c r="H143" s="168">
        <f>SUM(H135:H140)</f>
        <v>0.14249999999999999</v>
      </c>
      <c r="I143" s="152">
        <f>SUM(I135:I140)</f>
        <v>32.466109113180089</v>
      </c>
    </row>
    <row r="144" spans="1:9" ht="17.25" customHeight="1">
      <c r="A144" s="821" t="s">
        <v>27</v>
      </c>
      <c r="B144" s="822"/>
      <c r="C144" s="827" t="s">
        <v>120</v>
      </c>
      <c r="D144" s="828"/>
      <c r="E144" s="828"/>
      <c r="F144" s="828"/>
      <c r="G144" s="828"/>
      <c r="H144" s="828"/>
      <c r="I144" s="829"/>
    </row>
    <row r="145" spans="1:9" ht="15" customHeight="1">
      <c r="A145" s="823"/>
      <c r="B145" s="824"/>
      <c r="C145" s="827" t="s">
        <v>121</v>
      </c>
      <c r="D145" s="828"/>
      <c r="E145" s="828"/>
      <c r="F145" s="828"/>
      <c r="G145" s="828"/>
      <c r="H145" s="828"/>
      <c r="I145" s="829"/>
    </row>
    <row r="146" spans="1:9" ht="18.75" customHeight="1">
      <c r="A146" s="825"/>
      <c r="B146" s="826"/>
      <c r="C146" s="830" t="s">
        <v>122</v>
      </c>
      <c r="D146" s="831"/>
      <c r="E146" s="831"/>
      <c r="F146" s="831"/>
      <c r="G146" s="831"/>
      <c r="H146" s="831"/>
      <c r="I146" s="832"/>
    </row>
    <row r="147" spans="1:9" ht="12" customHeight="1">
      <c r="A147" s="833"/>
      <c r="B147" s="834"/>
      <c r="C147" s="834"/>
      <c r="D147" s="834"/>
      <c r="E147" s="834"/>
      <c r="F147" s="834"/>
      <c r="G147" s="834"/>
      <c r="H147" s="834"/>
      <c r="I147" s="835"/>
    </row>
    <row r="148" spans="1:9" ht="32.25" customHeight="1">
      <c r="A148" s="836" t="s">
        <v>134</v>
      </c>
      <c r="B148" s="837"/>
      <c r="C148" s="837"/>
      <c r="D148" s="837"/>
      <c r="E148" s="837"/>
      <c r="F148" s="837"/>
      <c r="G148" s="837"/>
      <c r="H148" s="837"/>
      <c r="I148" s="838"/>
    </row>
    <row r="149" spans="1:9" ht="15" customHeight="1" thickBot="1">
      <c r="A149" s="812"/>
      <c r="B149" s="813"/>
      <c r="C149" s="813"/>
      <c r="D149" s="813"/>
      <c r="E149" s="813"/>
      <c r="F149" s="813"/>
      <c r="G149" s="813"/>
      <c r="H149" s="813"/>
      <c r="I149" s="814"/>
    </row>
    <row r="150" spans="1:9" ht="14.25" customHeight="1">
      <c r="A150" s="815" t="s">
        <v>129</v>
      </c>
      <c r="B150" s="816"/>
      <c r="C150" s="816"/>
      <c r="D150" s="816"/>
      <c r="E150" s="816"/>
      <c r="F150" s="816"/>
      <c r="G150" s="816"/>
      <c r="H150" s="816"/>
      <c r="I150" s="817"/>
    </row>
    <row r="151" spans="1:9" ht="19.5" customHeight="1">
      <c r="A151" s="818" t="s">
        <v>95</v>
      </c>
      <c r="B151" s="819"/>
      <c r="C151" s="819"/>
      <c r="D151" s="819"/>
      <c r="E151" s="819"/>
      <c r="F151" s="819"/>
      <c r="G151" s="819"/>
      <c r="H151" s="820"/>
      <c r="I151" s="153" t="s">
        <v>2</v>
      </c>
    </row>
    <row r="152" spans="1:9" ht="19.5" customHeight="1">
      <c r="A152" s="44" t="s">
        <v>9</v>
      </c>
      <c r="B152" s="598" t="s">
        <v>181</v>
      </c>
      <c r="C152" s="598"/>
      <c r="D152" s="598"/>
      <c r="E152" s="598"/>
      <c r="F152" s="598"/>
      <c r="G152" s="598"/>
      <c r="H152" s="598"/>
      <c r="I152" s="45">
        <f>I29</f>
        <v>0.01</v>
      </c>
    </row>
    <row r="153" spans="1:9" ht="22.5" customHeight="1">
      <c r="A153" s="44" t="s">
        <v>11</v>
      </c>
      <c r="B153" s="598" t="s">
        <v>96</v>
      </c>
      <c r="C153" s="598"/>
      <c r="D153" s="598"/>
      <c r="E153" s="598"/>
      <c r="F153" s="598"/>
      <c r="G153" s="598"/>
      <c r="H153" s="598"/>
      <c r="I153" s="45">
        <f>I78</f>
        <v>177.60423654320991</v>
      </c>
    </row>
    <row r="154" spans="1:9" ht="19.5" customHeight="1">
      <c r="A154" s="44" t="s">
        <v>13</v>
      </c>
      <c r="B154" s="598" t="s">
        <v>80</v>
      </c>
      <c r="C154" s="598"/>
      <c r="D154" s="598"/>
      <c r="E154" s="598"/>
      <c r="F154" s="598"/>
      <c r="G154" s="598"/>
      <c r="H154" s="598"/>
      <c r="I154" s="45">
        <f>I88</f>
        <v>6.4700000000000001E-4</v>
      </c>
    </row>
    <row r="155" spans="1:9" ht="23.25" customHeight="1">
      <c r="A155" s="44" t="s">
        <v>14</v>
      </c>
      <c r="B155" s="598" t="s">
        <v>97</v>
      </c>
      <c r="C155" s="598"/>
      <c r="D155" s="598"/>
      <c r="E155" s="598"/>
      <c r="F155" s="598"/>
      <c r="G155" s="598"/>
      <c r="H155" s="598"/>
      <c r="I155" s="45">
        <f>I116</f>
        <v>9.5767380098765427E-4</v>
      </c>
    </row>
    <row r="156" spans="1:9" ht="18.75" customHeight="1">
      <c r="A156" s="44" t="s">
        <v>17</v>
      </c>
      <c r="B156" s="584" t="s">
        <v>98</v>
      </c>
      <c r="C156" s="584"/>
      <c r="D156" s="584"/>
      <c r="E156" s="584"/>
      <c r="F156" s="584"/>
      <c r="G156" s="584"/>
      <c r="H156" s="584"/>
      <c r="I156" s="45">
        <f>I124</f>
        <v>0</v>
      </c>
    </row>
    <row r="157" spans="1:9" ht="18.75" customHeight="1">
      <c r="A157" s="856" t="s">
        <v>99</v>
      </c>
      <c r="B157" s="857"/>
      <c r="C157" s="857"/>
      <c r="D157" s="857"/>
      <c r="E157" s="857"/>
      <c r="F157" s="857"/>
      <c r="G157" s="857"/>
      <c r="H157" s="857"/>
      <c r="I157" s="165">
        <f>SUM(I152:I156)</f>
        <v>177.61584121701088</v>
      </c>
    </row>
    <row r="158" spans="1:9" ht="21" customHeight="1">
      <c r="A158" s="46" t="s">
        <v>18</v>
      </c>
      <c r="B158" s="598" t="s">
        <v>100</v>
      </c>
      <c r="C158" s="598"/>
      <c r="D158" s="598"/>
      <c r="E158" s="598"/>
      <c r="F158" s="598"/>
      <c r="G158" s="598"/>
      <c r="H158" s="598"/>
      <c r="I158" s="45">
        <f>I141</f>
        <v>50.216503436884501</v>
      </c>
    </row>
    <row r="159" spans="1:9" ht="17.25" customHeight="1">
      <c r="A159" s="858" t="s">
        <v>128</v>
      </c>
      <c r="B159" s="859"/>
      <c r="C159" s="859"/>
      <c r="D159" s="859"/>
      <c r="E159" s="859"/>
      <c r="F159" s="859"/>
      <c r="G159" s="859"/>
      <c r="H159" s="859"/>
      <c r="I159" s="24">
        <f>TRUNC((I157+I158),2)</f>
        <v>227.83</v>
      </c>
    </row>
    <row r="160" spans="1:9" ht="12.75" customHeight="1">
      <c r="A160" s="860" t="s">
        <v>123</v>
      </c>
      <c r="B160" s="861"/>
      <c r="C160" s="861"/>
      <c r="D160" s="861"/>
      <c r="E160" s="861"/>
      <c r="F160" s="861"/>
      <c r="G160" s="861"/>
      <c r="H160" s="861"/>
      <c r="I160" s="862"/>
    </row>
    <row r="161" spans="1:9" ht="8.25" customHeight="1">
      <c r="A161" s="839"/>
      <c r="B161" s="621"/>
      <c r="C161" s="621"/>
      <c r="D161" s="621"/>
      <c r="E161" s="621"/>
      <c r="F161" s="621"/>
      <c r="G161" s="621"/>
      <c r="H161" s="621"/>
      <c r="I161" s="622"/>
    </row>
    <row r="162" spans="1:9" ht="25.5" customHeight="1">
      <c r="A162" s="863" t="s">
        <v>387</v>
      </c>
      <c r="B162" s="864"/>
      <c r="C162" s="864"/>
      <c r="D162" s="864"/>
      <c r="E162" s="864"/>
      <c r="F162" s="864"/>
      <c r="G162" s="864"/>
      <c r="H162" s="865"/>
      <c r="I162" s="302">
        <v>2</v>
      </c>
    </row>
    <row r="163" spans="1:9" ht="12.75">
      <c r="A163" s="644"/>
      <c r="B163" s="840"/>
      <c r="C163" s="840"/>
      <c r="D163" s="840"/>
      <c r="E163" s="840"/>
      <c r="F163" s="840"/>
      <c r="G163" s="840"/>
      <c r="H163" s="840"/>
      <c r="I163" s="841"/>
    </row>
    <row r="164" spans="1:9" ht="18" customHeight="1">
      <c r="A164" s="842" t="s">
        <v>0</v>
      </c>
      <c r="B164" s="843"/>
      <c r="C164" s="843"/>
      <c r="D164" s="843"/>
      <c r="E164" s="843"/>
      <c r="F164" s="843"/>
      <c r="G164" s="844">
        <f>TRUNC((I159*I162),2)</f>
        <v>455.66</v>
      </c>
      <c r="H164" s="845"/>
      <c r="I164" s="846"/>
    </row>
    <row r="165" spans="1:9" ht="18">
      <c r="A165" s="847"/>
      <c r="B165" s="848"/>
      <c r="C165" s="848"/>
      <c r="D165" s="848"/>
      <c r="E165" s="848"/>
      <c r="F165" s="848"/>
      <c r="G165" s="848"/>
      <c r="H165" s="848"/>
      <c r="I165" s="849"/>
    </row>
    <row r="166" spans="1:9" ht="18">
      <c r="A166" s="850" t="s">
        <v>32</v>
      </c>
      <c r="B166" s="851"/>
      <c r="C166" s="851"/>
      <c r="D166" s="851"/>
      <c r="E166" s="851"/>
      <c r="F166" s="852"/>
      <c r="G166" s="853">
        <f>H12</f>
        <v>12</v>
      </c>
      <c r="H166" s="854"/>
      <c r="I166" s="855"/>
    </row>
    <row r="167" spans="1:9" ht="18">
      <c r="A167" s="868"/>
      <c r="B167" s="869"/>
      <c r="C167" s="869"/>
      <c r="D167" s="869"/>
      <c r="E167" s="869"/>
      <c r="F167" s="869"/>
      <c r="G167" s="869"/>
      <c r="H167" s="869"/>
      <c r="I167" s="870"/>
    </row>
    <row r="168" spans="1:9" ht="36" customHeight="1">
      <c r="A168" s="871" t="s">
        <v>124</v>
      </c>
      <c r="B168" s="872"/>
      <c r="C168" s="872"/>
      <c r="D168" s="872"/>
      <c r="E168" s="872"/>
      <c r="F168" s="873"/>
      <c r="G168" s="844">
        <f>ROUND(G164*G166,2)</f>
        <v>5467.92</v>
      </c>
      <c r="H168" s="874"/>
      <c r="I168" s="875"/>
    </row>
    <row r="169" spans="1:9" ht="12.75">
      <c r="A169" s="876"/>
      <c r="B169" s="877"/>
      <c r="C169" s="877"/>
      <c r="D169" s="877"/>
      <c r="E169" s="877"/>
      <c r="F169" s="877"/>
      <c r="G169" s="877"/>
      <c r="H169" s="877"/>
      <c r="I169" s="878"/>
    </row>
    <row r="170" spans="1:9" ht="12.75">
      <c r="A170" s="27"/>
      <c r="B170" s="27"/>
      <c r="C170" s="27"/>
      <c r="D170" s="27"/>
      <c r="E170" s="27"/>
      <c r="F170" s="27"/>
      <c r="G170" s="27"/>
      <c r="H170" s="27"/>
      <c r="I170" s="28"/>
    </row>
    <row r="171" spans="1:9" ht="12.75">
      <c r="A171" s="29"/>
      <c r="B171" s="29"/>
      <c r="C171" s="29"/>
      <c r="D171" s="29"/>
      <c r="E171" s="29"/>
      <c r="F171" s="29"/>
      <c r="G171" s="29"/>
      <c r="H171" s="29"/>
      <c r="I171" s="30"/>
    </row>
    <row r="172" spans="1:9" ht="12.75">
      <c r="A172" s="29"/>
      <c r="B172" s="29"/>
      <c r="C172" s="29"/>
      <c r="D172" s="29"/>
      <c r="E172" s="29"/>
      <c r="F172" s="29"/>
      <c r="G172" s="29"/>
      <c r="H172" s="29"/>
      <c r="I172" s="30"/>
    </row>
    <row r="173" spans="1:9" ht="12.75">
      <c r="A173" s="29"/>
      <c r="B173" s="29"/>
      <c r="C173" s="29"/>
      <c r="D173" s="29"/>
      <c r="E173" s="29"/>
      <c r="F173" s="29"/>
      <c r="G173" s="29"/>
      <c r="H173" s="29"/>
      <c r="I173" s="30"/>
    </row>
    <row r="174" spans="1:9" ht="12.75">
      <c r="A174" s="29"/>
      <c r="B174" s="29"/>
      <c r="C174" s="29"/>
      <c r="D174" s="29"/>
      <c r="E174" s="29"/>
      <c r="F174" s="29"/>
      <c r="G174" s="29"/>
      <c r="H174" s="29"/>
      <c r="I174" s="30"/>
    </row>
    <row r="175" spans="1:9" ht="12.75">
      <c r="A175" s="29"/>
      <c r="B175" s="29"/>
      <c r="C175" s="29"/>
      <c r="D175" s="29"/>
      <c r="E175" s="29"/>
      <c r="F175" s="29"/>
      <c r="G175" s="29"/>
      <c r="H175" s="29"/>
      <c r="I175" s="30"/>
    </row>
    <row r="176" spans="1:9" ht="12.75">
      <c r="A176" s="29"/>
      <c r="B176" s="29"/>
      <c r="C176" s="29"/>
      <c r="D176" s="29"/>
      <c r="E176" s="29"/>
      <c r="F176" s="29"/>
      <c r="G176" s="29"/>
      <c r="H176" s="29"/>
      <c r="I176" s="30"/>
    </row>
    <row r="177" spans="1:9" ht="12.75">
      <c r="A177" s="879"/>
      <c r="B177" s="879"/>
      <c r="C177" s="879"/>
      <c r="D177" s="879"/>
      <c r="E177" s="879"/>
      <c r="F177" s="879"/>
      <c r="G177" s="879"/>
      <c r="H177" s="879"/>
      <c r="I177" s="31"/>
    </row>
    <row r="178" spans="1:9" ht="12.75">
      <c r="A178" s="866"/>
      <c r="B178" s="866"/>
      <c r="C178" s="866"/>
      <c r="D178" s="32"/>
      <c r="E178" s="880"/>
      <c r="F178" s="880"/>
      <c r="G178" s="880"/>
      <c r="H178" s="880"/>
      <c r="I178" s="33"/>
    </row>
    <row r="179" spans="1:9" ht="12.75">
      <c r="A179" s="866"/>
      <c r="B179" s="866"/>
      <c r="C179" s="866"/>
      <c r="D179" s="216"/>
      <c r="E179" s="880"/>
      <c r="F179" s="880"/>
      <c r="G179" s="880"/>
      <c r="H179" s="880"/>
      <c r="I179" s="33"/>
    </row>
    <row r="180" spans="1:9" ht="12.75">
      <c r="A180" s="866"/>
      <c r="B180" s="866"/>
      <c r="C180" s="866"/>
      <c r="D180" s="216"/>
      <c r="E180" s="880"/>
      <c r="F180" s="880"/>
      <c r="G180" s="880"/>
      <c r="H180" s="880"/>
      <c r="I180" s="33"/>
    </row>
    <row r="181" spans="1:9" ht="12.75">
      <c r="A181" s="866"/>
      <c r="B181" s="866"/>
      <c r="C181" s="866"/>
      <c r="D181" s="216"/>
      <c r="E181" s="880"/>
      <c r="F181" s="880"/>
      <c r="G181" s="880"/>
      <c r="H181" s="880"/>
      <c r="I181" s="33"/>
    </row>
    <row r="182" spans="1:9" ht="12.75">
      <c r="A182" s="866"/>
      <c r="B182" s="866"/>
      <c r="C182" s="866"/>
      <c r="D182" s="216"/>
      <c r="E182" s="880"/>
      <c r="F182" s="880"/>
      <c r="G182" s="880"/>
      <c r="H182" s="880"/>
      <c r="I182" s="33"/>
    </row>
    <row r="183" spans="1:9">
      <c r="A183" s="867"/>
      <c r="B183" s="867"/>
      <c r="C183" s="867"/>
      <c r="D183" s="867"/>
      <c r="E183" s="867"/>
      <c r="F183" s="867"/>
      <c r="G183" s="867"/>
      <c r="H183" s="867"/>
      <c r="I183" s="34"/>
    </row>
  </sheetData>
  <mergeCells count="193">
    <mergeCell ref="A182:C182"/>
    <mergeCell ref="A183:H183"/>
    <mergeCell ref="A167:I167"/>
    <mergeCell ref="A168:F168"/>
    <mergeCell ref="G168:I168"/>
    <mergeCell ref="A169:I169"/>
    <mergeCell ref="A177:H177"/>
    <mergeCell ref="A178:C178"/>
    <mergeCell ref="E178:H182"/>
    <mergeCell ref="A179:C179"/>
    <mergeCell ref="A180:C180"/>
    <mergeCell ref="A181:C181"/>
    <mergeCell ref="A161:I161"/>
    <mergeCell ref="A163:I163"/>
    <mergeCell ref="A164:F164"/>
    <mergeCell ref="G164:I164"/>
    <mergeCell ref="A165:I165"/>
    <mergeCell ref="A166:F166"/>
    <mergeCell ref="G166:I166"/>
    <mergeCell ref="B155:H155"/>
    <mergeCell ref="B156:H156"/>
    <mergeCell ref="A157:H157"/>
    <mergeCell ref="B158:H158"/>
    <mergeCell ref="A159:H159"/>
    <mergeCell ref="A160:I160"/>
    <mergeCell ref="A162:H162"/>
    <mergeCell ref="A149:I149"/>
    <mergeCell ref="A150:I150"/>
    <mergeCell ref="A151:H151"/>
    <mergeCell ref="B152:H152"/>
    <mergeCell ref="B153:H153"/>
    <mergeCell ref="B154:H154"/>
    <mergeCell ref="A144:B146"/>
    <mergeCell ref="C144:I144"/>
    <mergeCell ref="C145:I145"/>
    <mergeCell ref="C146:I146"/>
    <mergeCell ref="A147:I147"/>
    <mergeCell ref="A148:I148"/>
    <mergeCell ref="B138:G138"/>
    <mergeCell ref="B139:G139"/>
    <mergeCell ref="B140:G140"/>
    <mergeCell ref="A141:H141"/>
    <mergeCell ref="A142:I142"/>
    <mergeCell ref="A143:G143"/>
    <mergeCell ref="A132:G132"/>
    <mergeCell ref="B133:G133"/>
    <mergeCell ref="B134:G134"/>
    <mergeCell ref="B135:G135"/>
    <mergeCell ref="B136:G136"/>
    <mergeCell ref="B137:G137"/>
    <mergeCell ref="A126:I126"/>
    <mergeCell ref="B127:G127"/>
    <mergeCell ref="A128:G128"/>
    <mergeCell ref="B129:G129"/>
    <mergeCell ref="A130:G130"/>
    <mergeCell ref="B131:G131"/>
    <mergeCell ref="B120:H120"/>
    <mergeCell ref="B121:H121"/>
    <mergeCell ref="B122:H122"/>
    <mergeCell ref="B123:H123"/>
    <mergeCell ref="A124:H124"/>
    <mergeCell ref="A125:I125"/>
    <mergeCell ref="B114:H114"/>
    <mergeCell ref="B115:H115"/>
    <mergeCell ref="A116:H116"/>
    <mergeCell ref="A117:I117"/>
    <mergeCell ref="A118:I118"/>
    <mergeCell ref="B119:H119"/>
    <mergeCell ref="B108:H108"/>
    <mergeCell ref="A109:H109"/>
    <mergeCell ref="A110:I110"/>
    <mergeCell ref="A111:I111"/>
    <mergeCell ref="A112:I112"/>
    <mergeCell ref="B113:H113"/>
    <mergeCell ref="B102:G102"/>
    <mergeCell ref="A103:H103"/>
    <mergeCell ref="A104:I104"/>
    <mergeCell ref="A105:I105"/>
    <mergeCell ref="A106:I106"/>
    <mergeCell ref="B107:H107"/>
    <mergeCell ref="B96:G96"/>
    <mergeCell ref="B97:G97"/>
    <mergeCell ref="B98:G98"/>
    <mergeCell ref="B99:G99"/>
    <mergeCell ref="B100:G100"/>
    <mergeCell ref="A101:H101"/>
    <mergeCell ref="A90:I90"/>
    <mergeCell ref="A91:I91"/>
    <mergeCell ref="A92:I92"/>
    <mergeCell ref="A93:I93"/>
    <mergeCell ref="B94:H94"/>
    <mergeCell ref="B95:G95"/>
    <mergeCell ref="B84:G84"/>
    <mergeCell ref="B85:G85"/>
    <mergeCell ref="B86:G86"/>
    <mergeCell ref="B87:G87"/>
    <mergeCell ref="A88:H88"/>
    <mergeCell ref="A89:I89"/>
    <mergeCell ref="A78:H78"/>
    <mergeCell ref="A79:I79"/>
    <mergeCell ref="A80:I80"/>
    <mergeCell ref="B81:H81"/>
    <mergeCell ref="B82:G82"/>
    <mergeCell ref="B83:G83"/>
    <mergeCell ref="A72:I72"/>
    <mergeCell ref="A73:I73"/>
    <mergeCell ref="B74:H74"/>
    <mergeCell ref="B75:H75"/>
    <mergeCell ref="B76:H76"/>
    <mergeCell ref="B77:H77"/>
    <mergeCell ref="B66:H66"/>
    <mergeCell ref="B67:H67"/>
    <mergeCell ref="B68:H68"/>
    <mergeCell ref="B69:H69"/>
    <mergeCell ref="A70:I70"/>
    <mergeCell ref="A71:I71"/>
    <mergeCell ref="B62:G62"/>
    <mergeCell ref="I62:I63"/>
    <mergeCell ref="B63:G63"/>
    <mergeCell ref="B64:H64"/>
    <mergeCell ref="B65:H65"/>
    <mergeCell ref="A55:I55"/>
    <mergeCell ref="A56:I56"/>
    <mergeCell ref="A57:I57"/>
    <mergeCell ref="B58:H58"/>
    <mergeCell ref="A59:A61"/>
    <mergeCell ref="B59:H59"/>
    <mergeCell ref="I59:I61"/>
    <mergeCell ref="B60:G60"/>
    <mergeCell ref="B61:G61"/>
    <mergeCell ref="B49:G49"/>
    <mergeCell ref="B50:G50"/>
    <mergeCell ref="B51:G51"/>
    <mergeCell ref="A52:G52"/>
    <mergeCell ref="A53:I53"/>
    <mergeCell ref="A54:I54"/>
    <mergeCell ref="B43:G43"/>
    <mergeCell ref="B44:G44"/>
    <mergeCell ref="B45:G45"/>
    <mergeCell ref="B46:C46"/>
    <mergeCell ref="B47:G47"/>
    <mergeCell ref="B48:G48"/>
    <mergeCell ref="B37:G37"/>
    <mergeCell ref="A38:H38"/>
    <mergeCell ref="A39:I39"/>
    <mergeCell ref="A40:I40"/>
    <mergeCell ref="A41:I41"/>
    <mergeCell ref="A42:I42"/>
    <mergeCell ref="A30:I30"/>
    <mergeCell ref="A32:I32"/>
    <mergeCell ref="B33:H33"/>
    <mergeCell ref="B34:G34"/>
    <mergeCell ref="B35:G35"/>
    <mergeCell ref="A36:H36"/>
    <mergeCell ref="B24:G24"/>
    <mergeCell ref="B25:H25"/>
    <mergeCell ref="B26:G26"/>
    <mergeCell ref="A27:H27"/>
    <mergeCell ref="B28:H28"/>
    <mergeCell ref="A29:H29"/>
    <mergeCell ref="B19:G19"/>
    <mergeCell ref="H19:I19"/>
    <mergeCell ref="A20:I20"/>
    <mergeCell ref="A21:I21"/>
    <mergeCell ref="A22:I22"/>
    <mergeCell ref="A23:I23"/>
    <mergeCell ref="A15:I15"/>
    <mergeCell ref="B16:G16"/>
    <mergeCell ref="H16:I16"/>
    <mergeCell ref="B17:G17"/>
    <mergeCell ref="H17:I17"/>
    <mergeCell ref="B18:G18"/>
    <mergeCell ref="H18:I18"/>
    <mergeCell ref="B11:G11"/>
    <mergeCell ref="H11:I11"/>
    <mergeCell ref="B12:G12"/>
    <mergeCell ref="H12:I12"/>
    <mergeCell ref="A13:I13"/>
    <mergeCell ref="A14:I14"/>
    <mergeCell ref="A7:E7"/>
    <mergeCell ref="F7:I7"/>
    <mergeCell ref="A8:I8"/>
    <mergeCell ref="B9:G9"/>
    <mergeCell ref="H9:I9"/>
    <mergeCell ref="B10:G10"/>
    <mergeCell ref="H10:I10"/>
    <mergeCell ref="A2:I2"/>
    <mergeCell ref="A3:I3"/>
    <mergeCell ref="A4:I4"/>
    <mergeCell ref="A5:E5"/>
    <mergeCell ref="F5:I5"/>
    <mergeCell ref="A6:E6"/>
    <mergeCell ref="F6:I6"/>
  </mergeCells>
  <pageMargins left="0.78740157480314965" right="0.31496062992125984" top="0.43307086614173229" bottom="0.31496062992125984" header="3.937007874015748E-2" footer="3.937007874015748E-2"/>
  <pageSetup paperSize="9" scale="53" orientation="portrait" horizontalDpi="1200" r:id="rId1"/>
  <headerFooter alignWithMargins="0"/>
  <rowBreaks count="2" manualBreakCount="2">
    <brk id="22" max="8" man="1"/>
    <brk id="170" max="7" man="1"/>
  </rowBreaks>
</worksheet>
</file>

<file path=xl/worksheets/sheet8.xml><?xml version="1.0" encoding="utf-8"?>
<worksheet xmlns="http://schemas.openxmlformats.org/spreadsheetml/2006/main" xmlns:r="http://schemas.openxmlformats.org/officeDocument/2006/relationships">
  <sheetPr>
    <tabColor theme="3" tint="0.39997558519241921"/>
  </sheetPr>
  <dimension ref="A1:J183"/>
  <sheetViews>
    <sheetView tabSelected="1" view="pageBreakPreview" zoomScale="85" zoomScaleNormal="85" zoomScaleSheetLayoutView="85" workbookViewId="0">
      <selection activeCell="M64" sqref="M64"/>
    </sheetView>
  </sheetViews>
  <sheetFormatPr defaultRowHeight="12"/>
  <cols>
    <col min="1" max="1" width="16.42578125" style="35" customWidth="1"/>
    <col min="2" max="6" width="19" style="35" customWidth="1"/>
    <col min="7" max="7" width="24.28515625" style="35" customWidth="1"/>
    <col min="8" max="8" width="19" style="35" customWidth="1"/>
    <col min="9" max="9" width="19" style="36" customWidth="1"/>
    <col min="10" max="11" width="9.140625" style="14"/>
    <col min="12" max="12" width="12.42578125" style="14" bestFit="1" customWidth="1"/>
    <col min="13" max="13" width="9.140625" style="14"/>
    <col min="14" max="14" width="15.85546875" style="14" bestFit="1" customWidth="1"/>
    <col min="15" max="16" width="9.140625" style="14"/>
    <col min="17" max="17" width="11.42578125" style="14" bestFit="1" customWidth="1"/>
    <col min="18" max="256" width="9.140625" style="14"/>
    <col min="257" max="257" width="15.28515625" style="14" customWidth="1"/>
    <col min="258" max="259" width="13.28515625" style="14" customWidth="1"/>
    <col min="260" max="260" width="10.140625" style="14" customWidth="1"/>
    <col min="261" max="261" width="12.42578125" style="14" bestFit="1" customWidth="1"/>
    <col min="262" max="262" width="11.28515625" style="14" bestFit="1" customWidth="1"/>
    <col min="263" max="263" width="9.85546875" style="14" customWidth="1"/>
    <col min="264" max="264" width="12.42578125" style="14" customWidth="1"/>
    <col min="265" max="265" width="14.5703125" style="14" customWidth="1"/>
    <col min="266" max="512" width="9.140625" style="14"/>
    <col min="513" max="513" width="15.28515625" style="14" customWidth="1"/>
    <col min="514" max="515" width="13.28515625" style="14" customWidth="1"/>
    <col min="516" max="516" width="10.140625" style="14" customWidth="1"/>
    <col min="517" max="517" width="12.42578125" style="14" bestFit="1" customWidth="1"/>
    <col min="518" max="518" width="11.28515625" style="14" bestFit="1" customWidth="1"/>
    <col min="519" max="519" width="9.85546875" style="14" customWidth="1"/>
    <col min="520" max="520" width="12.42578125" style="14" customWidth="1"/>
    <col min="521" max="521" width="14.5703125" style="14" customWidth="1"/>
    <col min="522" max="768" width="9.140625" style="14"/>
    <col min="769" max="769" width="15.28515625" style="14" customWidth="1"/>
    <col min="770" max="771" width="13.28515625" style="14" customWidth="1"/>
    <col min="772" max="772" width="10.140625" style="14" customWidth="1"/>
    <col min="773" max="773" width="12.42578125" style="14" bestFit="1" customWidth="1"/>
    <col min="774" max="774" width="11.28515625" style="14" bestFit="1" customWidth="1"/>
    <col min="775" max="775" width="9.85546875" style="14" customWidth="1"/>
    <col min="776" max="776" width="12.42578125" style="14" customWidth="1"/>
    <col min="777" max="777" width="14.5703125" style="14" customWidth="1"/>
    <col min="778" max="1024" width="9.140625" style="14"/>
    <col min="1025" max="1025" width="15.28515625" style="14" customWidth="1"/>
    <col min="1026" max="1027" width="13.28515625" style="14" customWidth="1"/>
    <col min="1028" max="1028" width="10.140625" style="14" customWidth="1"/>
    <col min="1029" max="1029" width="12.42578125" style="14" bestFit="1" customWidth="1"/>
    <col min="1030" max="1030" width="11.28515625" style="14" bestFit="1" customWidth="1"/>
    <col min="1031" max="1031" width="9.85546875" style="14" customWidth="1"/>
    <col min="1032" max="1032" width="12.42578125" style="14" customWidth="1"/>
    <col min="1033" max="1033" width="14.5703125" style="14" customWidth="1"/>
    <col min="1034" max="1280" width="9.140625" style="14"/>
    <col min="1281" max="1281" width="15.28515625" style="14" customWidth="1"/>
    <col min="1282" max="1283" width="13.28515625" style="14" customWidth="1"/>
    <col min="1284" max="1284" width="10.140625" style="14" customWidth="1"/>
    <col min="1285" max="1285" width="12.42578125" style="14" bestFit="1" customWidth="1"/>
    <col min="1286" max="1286" width="11.28515625" style="14" bestFit="1" customWidth="1"/>
    <col min="1287" max="1287" width="9.85546875" style="14" customWidth="1"/>
    <col min="1288" max="1288" width="12.42578125" style="14" customWidth="1"/>
    <col min="1289" max="1289" width="14.5703125" style="14" customWidth="1"/>
    <col min="1290" max="1536" width="9.140625" style="14"/>
    <col min="1537" max="1537" width="15.28515625" style="14" customWidth="1"/>
    <col min="1538" max="1539" width="13.28515625" style="14" customWidth="1"/>
    <col min="1540" max="1540" width="10.140625" style="14" customWidth="1"/>
    <col min="1541" max="1541" width="12.42578125" style="14" bestFit="1" customWidth="1"/>
    <col min="1542" max="1542" width="11.28515625" style="14" bestFit="1" customWidth="1"/>
    <col min="1543" max="1543" width="9.85546875" style="14" customWidth="1"/>
    <col min="1544" max="1544" width="12.42578125" style="14" customWidth="1"/>
    <col min="1545" max="1545" width="14.5703125" style="14" customWidth="1"/>
    <col min="1546" max="1792" width="9.140625" style="14"/>
    <col min="1793" max="1793" width="15.28515625" style="14" customWidth="1"/>
    <col min="1794" max="1795" width="13.28515625" style="14" customWidth="1"/>
    <col min="1796" max="1796" width="10.140625" style="14" customWidth="1"/>
    <col min="1797" max="1797" width="12.42578125" style="14" bestFit="1" customWidth="1"/>
    <col min="1798" max="1798" width="11.28515625" style="14" bestFit="1" customWidth="1"/>
    <col min="1799" max="1799" width="9.85546875" style="14" customWidth="1"/>
    <col min="1800" max="1800" width="12.42578125" style="14" customWidth="1"/>
    <col min="1801" max="1801" width="14.5703125" style="14" customWidth="1"/>
    <col min="1802" max="2048" width="9.140625" style="14"/>
    <col min="2049" max="2049" width="15.28515625" style="14" customWidth="1"/>
    <col min="2050" max="2051" width="13.28515625" style="14" customWidth="1"/>
    <col min="2052" max="2052" width="10.140625" style="14" customWidth="1"/>
    <col min="2053" max="2053" width="12.42578125" style="14" bestFit="1" customWidth="1"/>
    <col min="2054" max="2054" width="11.28515625" style="14" bestFit="1" customWidth="1"/>
    <col min="2055" max="2055" width="9.85546875" style="14" customWidth="1"/>
    <col min="2056" max="2056" width="12.42578125" style="14" customWidth="1"/>
    <col min="2057" max="2057" width="14.5703125" style="14" customWidth="1"/>
    <col min="2058" max="2304" width="9.140625" style="14"/>
    <col min="2305" max="2305" width="15.28515625" style="14" customWidth="1"/>
    <col min="2306" max="2307" width="13.28515625" style="14" customWidth="1"/>
    <col min="2308" max="2308" width="10.140625" style="14" customWidth="1"/>
    <col min="2309" max="2309" width="12.42578125" style="14" bestFit="1" customWidth="1"/>
    <col min="2310" max="2310" width="11.28515625" style="14" bestFit="1" customWidth="1"/>
    <col min="2311" max="2311" width="9.85546875" style="14" customWidth="1"/>
    <col min="2312" max="2312" width="12.42578125" style="14" customWidth="1"/>
    <col min="2313" max="2313" width="14.5703125" style="14" customWidth="1"/>
    <col min="2314" max="2560" width="9.140625" style="14"/>
    <col min="2561" max="2561" width="15.28515625" style="14" customWidth="1"/>
    <col min="2562" max="2563" width="13.28515625" style="14" customWidth="1"/>
    <col min="2564" max="2564" width="10.140625" style="14" customWidth="1"/>
    <col min="2565" max="2565" width="12.42578125" style="14" bestFit="1" customWidth="1"/>
    <col min="2566" max="2566" width="11.28515625" style="14" bestFit="1" customWidth="1"/>
    <col min="2567" max="2567" width="9.85546875" style="14" customWidth="1"/>
    <col min="2568" max="2568" width="12.42578125" style="14" customWidth="1"/>
    <col min="2569" max="2569" width="14.5703125" style="14" customWidth="1"/>
    <col min="2570" max="2816" width="9.140625" style="14"/>
    <col min="2817" max="2817" width="15.28515625" style="14" customWidth="1"/>
    <col min="2818" max="2819" width="13.28515625" style="14" customWidth="1"/>
    <col min="2820" max="2820" width="10.140625" style="14" customWidth="1"/>
    <col min="2821" max="2821" width="12.42578125" style="14" bestFit="1" customWidth="1"/>
    <col min="2822" max="2822" width="11.28515625" style="14" bestFit="1" customWidth="1"/>
    <col min="2823" max="2823" width="9.85546875" style="14" customWidth="1"/>
    <col min="2824" max="2824" width="12.42578125" style="14" customWidth="1"/>
    <col min="2825" max="2825" width="14.5703125" style="14" customWidth="1"/>
    <col min="2826" max="3072" width="9.140625" style="14"/>
    <col min="3073" max="3073" width="15.28515625" style="14" customWidth="1"/>
    <col min="3074" max="3075" width="13.28515625" style="14" customWidth="1"/>
    <col min="3076" max="3076" width="10.140625" style="14" customWidth="1"/>
    <col min="3077" max="3077" width="12.42578125" style="14" bestFit="1" customWidth="1"/>
    <col min="3078" max="3078" width="11.28515625" style="14" bestFit="1" customWidth="1"/>
    <col min="3079" max="3079" width="9.85546875" style="14" customWidth="1"/>
    <col min="3080" max="3080" width="12.42578125" style="14" customWidth="1"/>
    <col min="3081" max="3081" width="14.5703125" style="14" customWidth="1"/>
    <col min="3082" max="3328" width="9.140625" style="14"/>
    <col min="3329" max="3329" width="15.28515625" style="14" customWidth="1"/>
    <col min="3330" max="3331" width="13.28515625" style="14" customWidth="1"/>
    <col min="3332" max="3332" width="10.140625" style="14" customWidth="1"/>
    <col min="3333" max="3333" width="12.42578125" style="14" bestFit="1" customWidth="1"/>
    <col min="3334" max="3334" width="11.28515625" style="14" bestFit="1" customWidth="1"/>
    <col min="3335" max="3335" width="9.85546875" style="14" customWidth="1"/>
    <col min="3336" max="3336" width="12.42578125" style="14" customWidth="1"/>
    <col min="3337" max="3337" width="14.5703125" style="14" customWidth="1"/>
    <col min="3338" max="3584" width="9.140625" style="14"/>
    <col min="3585" max="3585" width="15.28515625" style="14" customWidth="1"/>
    <col min="3586" max="3587" width="13.28515625" style="14" customWidth="1"/>
    <col min="3588" max="3588" width="10.140625" style="14" customWidth="1"/>
    <col min="3589" max="3589" width="12.42578125" style="14" bestFit="1" customWidth="1"/>
    <col min="3590" max="3590" width="11.28515625" style="14" bestFit="1" customWidth="1"/>
    <col min="3591" max="3591" width="9.85546875" style="14" customWidth="1"/>
    <col min="3592" max="3592" width="12.42578125" style="14" customWidth="1"/>
    <col min="3593" max="3593" width="14.5703125" style="14" customWidth="1"/>
    <col min="3594" max="3840" width="9.140625" style="14"/>
    <col min="3841" max="3841" width="15.28515625" style="14" customWidth="1"/>
    <col min="3842" max="3843" width="13.28515625" style="14" customWidth="1"/>
    <col min="3844" max="3844" width="10.140625" style="14" customWidth="1"/>
    <col min="3845" max="3845" width="12.42578125" style="14" bestFit="1" customWidth="1"/>
    <col min="3846" max="3846" width="11.28515625" style="14" bestFit="1" customWidth="1"/>
    <col min="3847" max="3847" width="9.85546875" style="14" customWidth="1"/>
    <col min="3848" max="3848" width="12.42578125" style="14" customWidth="1"/>
    <col min="3849" max="3849" width="14.5703125" style="14" customWidth="1"/>
    <col min="3850" max="4096" width="9.140625" style="14"/>
    <col min="4097" max="4097" width="15.28515625" style="14" customWidth="1"/>
    <col min="4098" max="4099" width="13.28515625" style="14" customWidth="1"/>
    <col min="4100" max="4100" width="10.140625" style="14" customWidth="1"/>
    <col min="4101" max="4101" width="12.42578125" style="14" bestFit="1" customWidth="1"/>
    <col min="4102" max="4102" width="11.28515625" style="14" bestFit="1" customWidth="1"/>
    <col min="4103" max="4103" width="9.85546875" style="14" customWidth="1"/>
    <col min="4104" max="4104" width="12.42578125" style="14" customWidth="1"/>
    <col min="4105" max="4105" width="14.5703125" style="14" customWidth="1"/>
    <col min="4106" max="4352" width="9.140625" style="14"/>
    <col min="4353" max="4353" width="15.28515625" style="14" customWidth="1"/>
    <col min="4354" max="4355" width="13.28515625" style="14" customWidth="1"/>
    <col min="4356" max="4356" width="10.140625" style="14" customWidth="1"/>
    <col min="4357" max="4357" width="12.42578125" style="14" bestFit="1" customWidth="1"/>
    <col min="4358" max="4358" width="11.28515625" style="14" bestFit="1" customWidth="1"/>
    <col min="4359" max="4359" width="9.85546875" style="14" customWidth="1"/>
    <col min="4360" max="4360" width="12.42578125" style="14" customWidth="1"/>
    <col min="4361" max="4361" width="14.5703125" style="14" customWidth="1"/>
    <col min="4362" max="4608" width="9.140625" style="14"/>
    <col min="4609" max="4609" width="15.28515625" style="14" customWidth="1"/>
    <col min="4610" max="4611" width="13.28515625" style="14" customWidth="1"/>
    <col min="4612" max="4612" width="10.140625" style="14" customWidth="1"/>
    <col min="4613" max="4613" width="12.42578125" style="14" bestFit="1" customWidth="1"/>
    <col min="4614" max="4614" width="11.28515625" style="14" bestFit="1" customWidth="1"/>
    <col min="4615" max="4615" width="9.85546875" style="14" customWidth="1"/>
    <col min="4616" max="4616" width="12.42578125" style="14" customWidth="1"/>
    <col min="4617" max="4617" width="14.5703125" style="14" customWidth="1"/>
    <col min="4618" max="4864" width="9.140625" style="14"/>
    <col min="4865" max="4865" width="15.28515625" style="14" customWidth="1"/>
    <col min="4866" max="4867" width="13.28515625" style="14" customWidth="1"/>
    <col min="4868" max="4868" width="10.140625" style="14" customWidth="1"/>
    <col min="4869" max="4869" width="12.42578125" style="14" bestFit="1" customWidth="1"/>
    <col min="4870" max="4870" width="11.28515625" style="14" bestFit="1" customWidth="1"/>
    <col min="4871" max="4871" width="9.85546875" style="14" customWidth="1"/>
    <col min="4872" max="4872" width="12.42578125" style="14" customWidth="1"/>
    <col min="4873" max="4873" width="14.5703125" style="14" customWidth="1"/>
    <col min="4874" max="5120" width="9.140625" style="14"/>
    <col min="5121" max="5121" width="15.28515625" style="14" customWidth="1"/>
    <col min="5122" max="5123" width="13.28515625" style="14" customWidth="1"/>
    <col min="5124" max="5124" width="10.140625" style="14" customWidth="1"/>
    <col min="5125" max="5125" width="12.42578125" style="14" bestFit="1" customWidth="1"/>
    <col min="5126" max="5126" width="11.28515625" style="14" bestFit="1" customWidth="1"/>
    <col min="5127" max="5127" width="9.85546875" style="14" customWidth="1"/>
    <col min="5128" max="5128" width="12.42578125" style="14" customWidth="1"/>
    <col min="5129" max="5129" width="14.5703125" style="14" customWidth="1"/>
    <col min="5130" max="5376" width="9.140625" style="14"/>
    <col min="5377" max="5377" width="15.28515625" style="14" customWidth="1"/>
    <col min="5378" max="5379" width="13.28515625" style="14" customWidth="1"/>
    <col min="5380" max="5380" width="10.140625" style="14" customWidth="1"/>
    <col min="5381" max="5381" width="12.42578125" style="14" bestFit="1" customWidth="1"/>
    <col min="5382" max="5382" width="11.28515625" style="14" bestFit="1" customWidth="1"/>
    <col min="5383" max="5383" width="9.85546875" style="14" customWidth="1"/>
    <col min="5384" max="5384" width="12.42578125" style="14" customWidth="1"/>
    <col min="5385" max="5385" width="14.5703125" style="14" customWidth="1"/>
    <col min="5386" max="5632" width="9.140625" style="14"/>
    <col min="5633" max="5633" width="15.28515625" style="14" customWidth="1"/>
    <col min="5634" max="5635" width="13.28515625" style="14" customWidth="1"/>
    <col min="5636" max="5636" width="10.140625" style="14" customWidth="1"/>
    <col min="5637" max="5637" width="12.42578125" style="14" bestFit="1" customWidth="1"/>
    <col min="5638" max="5638" width="11.28515625" style="14" bestFit="1" customWidth="1"/>
    <col min="5639" max="5639" width="9.85546875" style="14" customWidth="1"/>
    <col min="5640" max="5640" width="12.42578125" style="14" customWidth="1"/>
    <col min="5641" max="5641" width="14.5703125" style="14" customWidth="1"/>
    <col min="5642" max="5888" width="9.140625" style="14"/>
    <col min="5889" max="5889" width="15.28515625" style="14" customWidth="1"/>
    <col min="5890" max="5891" width="13.28515625" style="14" customWidth="1"/>
    <col min="5892" max="5892" width="10.140625" style="14" customWidth="1"/>
    <col min="5893" max="5893" width="12.42578125" style="14" bestFit="1" customWidth="1"/>
    <col min="5894" max="5894" width="11.28515625" style="14" bestFit="1" customWidth="1"/>
    <col min="5895" max="5895" width="9.85546875" style="14" customWidth="1"/>
    <col min="5896" max="5896" width="12.42578125" style="14" customWidth="1"/>
    <col min="5897" max="5897" width="14.5703125" style="14" customWidth="1"/>
    <col min="5898" max="6144" width="9.140625" style="14"/>
    <col min="6145" max="6145" width="15.28515625" style="14" customWidth="1"/>
    <col min="6146" max="6147" width="13.28515625" style="14" customWidth="1"/>
    <col min="6148" max="6148" width="10.140625" style="14" customWidth="1"/>
    <col min="6149" max="6149" width="12.42578125" style="14" bestFit="1" customWidth="1"/>
    <col min="6150" max="6150" width="11.28515625" style="14" bestFit="1" customWidth="1"/>
    <col min="6151" max="6151" width="9.85546875" style="14" customWidth="1"/>
    <col min="6152" max="6152" width="12.42578125" style="14" customWidth="1"/>
    <col min="6153" max="6153" width="14.5703125" style="14" customWidth="1"/>
    <col min="6154" max="6400" width="9.140625" style="14"/>
    <col min="6401" max="6401" width="15.28515625" style="14" customWidth="1"/>
    <col min="6402" max="6403" width="13.28515625" style="14" customWidth="1"/>
    <col min="6404" max="6404" width="10.140625" style="14" customWidth="1"/>
    <col min="6405" max="6405" width="12.42578125" style="14" bestFit="1" customWidth="1"/>
    <col min="6406" max="6406" width="11.28515625" style="14" bestFit="1" customWidth="1"/>
    <col min="6407" max="6407" width="9.85546875" style="14" customWidth="1"/>
    <col min="6408" max="6408" width="12.42578125" style="14" customWidth="1"/>
    <col min="6409" max="6409" width="14.5703125" style="14" customWidth="1"/>
    <col min="6410" max="6656" width="9.140625" style="14"/>
    <col min="6657" max="6657" width="15.28515625" style="14" customWidth="1"/>
    <col min="6658" max="6659" width="13.28515625" style="14" customWidth="1"/>
    <col min="6660" max="6660" width="10.140625" style="14" customWidth="1"/>
    <col min="6661" max="6661" width="12.42578125" style="14" bestFit="1" customWidth="1"/>
    <col min="6662" max="6662" width="11.28515625" style="14" bestFit="1" customWidth="1"/>
    <col min="6663" max="6663" width="9.85546875" style="14" customWidth="1"/>
    <col min="6664" max="6664" width="12.42578125" style="14" customWidth="1"/>
    <col min="6665" max="6665" width="14.5703125" style="14" customWidth="1"/>
    <col min="6666" max="6912" width="9.140625" style="14"/>
    <col min="6913" max="6913" width="15.28515625" style="14" customWidth="1"/>
    <col min="6914" max="6915" width="13.28515625" style="14" customWidth="1"/>
    <col min="6916" max="6916" width="10.140625" style="14" customWidth="1"/>
    <col min="6917" max="6917" width="12.42578125" style="14" bestFit="1" customWidth="1"/>
    <col min="6918" max="6918" width="11.28515625" style="14" bestFit="1" customWidth="1"/>
    <col min="6919" max="6919" width="9.85546875" style="14" customWidth="1"/>
    <col min="6920" max="6920" width="12.42578125" style="14" customWidth="1"/>
    <col min="6921" max="6921" width="14.5703125" style="14" customWidth="1"/>
    <col min="6922" max="7168" width="9.140625" style="14"/>
    <col min="7169" max="7169" width="15.28515625" style="14" customWidth="1"/>
    <col min="7170" max="7171" width="13.28515625" style="14" customWidth="1"/>
    <col min="7172" max="7172" width="10.140625" style="14" customWidth="1"/>
    <col min="7173" max="7173" width="12.42578125" style="14" bestFit="1" customWidth="1"/>
    <col min="7174" max="7174" width="11.28515625" style="14" bestFit="1" customWidth="1"/>
    <col min="7175" max="7175" width="9.85546875" style="14" customWidth="1"/>
    <col min="7176" max="7176" width="12.42578125" style="14" customWidth="1"/>
    <col min="7177" max="7177" width="14.5703125" style="14" customWidth="1"/>
    <col min="7178" max="7424" width="9.140625" style="14"/>
    <col min="7425" max="7425" width="15.28515625" style="14" customWidth="1"/>
    <col min="7426" max="7427" width="13.28515625" style="14" customWidth="1"/>
    <col min="7428" max="7428" width="10.140625" style="14" customWidth="1"/>
    <col min="7429" max="7429" width="12.42578125" style="14" bestFit="1" customWidth="1"/>
    <col min="7430" max="7430" width="11.28515625" style="14" bestFit="1" customWidth="1"/>
    <col min="7431" max="7431" width="9.85546875" style="14" customWidth="1"/>
    <col min="7432" max="7432" width="12.42578125" style="14" customWidth="1"/>
    <col min="7433" max="7433" width="14.5703125" style="14" customWidth="1"/>
    <col min="7434" max="7680" width="9.140625" style="14"/>
    <col min="7681" max="7681" width="15.28515625" style="14" customWidth="1"/>
    <col min="7682" max="7683" width="13.28515625" style="14" customWidth="1"/>
    <col min="7684" max="7684" width="10.140625" style="14" customWidth="1"/>
    <col min="7685" max="7685" width="12.42578125" style="14" bestFit="1" customWidth="1"/>
    <col min="7686" max="7686" width="11.28515625" style="14" bestFit="1" customWidth="1"/>
    <col min="7687" max="7687" width="9.85546875" style="14" customWidth="1"/>
    <col min="7688" max="7688" width="12.42578125" style="14" customWidth="1"/>
    <col min="7689" max="7689" width="14.5703125" style="14" customWidth="1"/>
    <col min="7690" max="7936" width="9.140625" style="14"/>
    <col min="7937" max="7937" width="15.28515625" style="14" customWidth="1"/>
    <col min="7938" max="7939" width="13.28515625" style="14" customWidth="1"/>
    <col min="7940" max="7940" width="10.140625" style="14" customWidth="1"/>
    <col min="7941" max="7941" width="12.42578125" style="14" bestFit="1" customWidth="1"/>
    <col min="7942" max="7942" width="11.28515625" style="14" bestFit="1" customWidth="1"/>
    <col min="7943" max="7943" width="9.85546875" style="14" customWidth="1"/>
    <col min="7944" max="7944" width="12.42578125" style="14" customWidth="1"/>
    <col min="7945" max="7945" width="14.5703125" style="14" customWidth="1"/>
    <col min="7946" max="8192" width="9.140625" style="14"/>
    <col min="8193" max="8193" width="15.28515625" style="14" customWidth="1"/>
    <col min="8194" max="8195" width="13.28515625" style="14" customWidth="1"/>
    <col min="8196" max="8196" width="10.140625" style="14" customWidth="1"/>
    <col min="8197" max="8197" width="12.42578125" style="14" bestFit="1" customWidth="1"/>
    <col min="8198" max="8198" width="11.28515625" style="14" bestFit="1" customWidth="1"/>
    <col min="8199" max="8199" width="9.85546875" style="14" customWidth="1"/>
    <col min="8200" max="8200" width="12.42578125" style="14" customWidth="1"/>
    <col min="8201" max="8201" width="14.5703125" style="14" customWidth="1"/>
    <col min="8202" max="8448" width="9.140625" style="14"/>
    <col min="8449" max="8449" width="15.28515625" style="14" customWidth="1"/>
    <col min="8450" max="8451" width="13.28515625" style="14" customWidth="1"/>
    <col min="8452" max="8452" width="10.140625" style="14" customWidth="1"/>
    <col min="8453" max="8453" width="12.42578125" style="14" bestFit="1" customWidth="1"/>
    <col min="8454" max="8454" width="11.28515625" style="14" bestFit="1" customWidth="1"/>
    <col min="8455" max="8455" width="9.85546875" style="14" customWidth="1"/>
    <col min="8456" max="8456" width="12.42578125" style="14" customWidth="1"/>
    <col min="8457" max="8457" width="14.5703125" style="14" customWidth="1"/>
    <col min="8458" max="8704" width="9.140625" style="14"/>
    <col min="8705" max="8705" width="15.28515625" style="14" customWidth="1"/>
    <col min="8706" max="8707" width="13.28515625" style="14" customWidth="1"/>
    <col min="8708" max="8708" width="10.140625" style="14" customWidth="1"/>
    <col min="8709" max="8709" width="12.42578125" style="14" bestFit="1" customWidth="1"/>
    <col min="8710" max="8710" width="11.28515625" style="14" bestFit="1" customWidth="1"/>
    <col min="8711" max="8711" width="9.85546875" style="14" customWidth="1"/>
    <col min="8712" max="8712" width="12.42578125" style="14" customWidth="1"/>
    <col min="8713" max="8713" width="14.5703125" style="14" customWidth="1"/>
    <col min="8714" max="8960" width="9.140625" style="14"/>
    <col min="8961" max="8961" width="15.28515625" style="14" customWidth="1"/>
    <col min="8962" max="8963" width="13.28515625" style="14" customWidth="1"/>
    <col min="8964" max="8964" width="10.140625" style="14" customWidth="1"/>
    <col min="8965" max="8965" width="12.42578125" style="14" bestFit="1" customWidth="1"/>
    <col min="8966" max="8966" width="11.28515625" style="14" bestFit="1" customWidth="1"/>
    <col min="8967" max="8967" width="9.85546875" style="14" customWidth="1"/>
    <col min="8968" max="8968" width="12.42578125" style="14" customWidth="1"/>
    <col min="8969" max="8969" width="14.5703125" style="14" customWidth="1"/>
    <col min="8970" max="9216" width="9.140625" style="14"/>
    <col min="9217" max="9217" width="15.28515625" style="14" customWidth="1"/>
    <col min="9218" max="9219" width="13.28515625" style="14" customWidth="1"/>
    <col min="9220" max="9220" width="10.140625" style="14" customWidth="1"/>
    <col min="9221" max="9221" width="12.42578125" style="14" bestFit="1" customWidth="1"/>
    <col min="9222" max="9222" width="11.28515625" style="14" bestFit="1" customWidth="1"/>
    <col min="9223" max="9223" width="9.85546875" style="14" customWidth="1"/>
    <col min="9224" max="9224" width="12.42578125" style="14" customWidth="1"/>
    <col min="9225" max="9225" width="14.5703125" style="14" customWidth="1"/>
    <col min="9226" max="9472" width="9.140625" style="14"/>
    <col min="9473" max="9473" width="15.28515625" style="14" customWidth="1"/>
    <col min="9474" max="9475" width="13.28515625" style="14" customWidth="1"/>
    <col min="9476" max="9476" width="10.140625" style="14" customWidth="1"/>
    <col min="9477" max="9477" width="12.42578125" style="14" bestFit="1" customWidth="1"/>
    <col min="9478" max="9478" width="11.28515625" style="14" bestFit="1" customWidth="1"/>
    <col min="9479" max="9479" width="9.85546875" style="14" customWidth="1"/>
    <col min="9480" max="9480" width="12.42578125" style="14" customWidth="1"/>
    <col min="9481" max="9481" width="14.5703125" style="14" customWidth="1"/>
    <col min="9482" max="9728" width="9.140625" style="14"/>
    <col min="9729" max="9729" width="15.28515625" style="14" customWidth="1"/>
    <col min="9730" max="9731" width="13.28515625" style="14" customWidth="1"/>
    <col min="9732" max="9732" width="10.140625" style="14" customWidth="1"/>
    <col min="9733" max="9733" width="12.42578125" style="14" bestFit="1" customWidth="1"/>
    <col min="9734" max="9734" width="11.28515625" style="14" bestFit="1" customWidth="1"/>
    <col min="9735" max="9735" width="9.85546875" style="14" customWidth="1"/>
    <col min="9736" max="9736" width="12.42578125" style="14" customWidth="1"/>
    <col min="9737" max="9737" width="14.5703125" style="14" customWidth="1"/>
    <col min="9738" max="9984" width="9.140625" style="14"/>
    <col min="9985" max="9985" width="15.28515625" style="14" customWidth="1"/>
    <col min="9986" max="9987" width="13.28515625" style="14" customWidth="1"/>
    <col min="9988" max="9988" width="10.140625" style="14" customWidth="1"/>
    <col min="9989" max="9989" width="12.42578125" style="14" bestFit="1" customWidth="1"/>
    <col min="9990" max="9990" width="11.28515625" style="14" bestFit="1" customWidth="1"/>
    <col min="9991" max="9991" width="9.85546875" style="14" customWidth="1"/>
    <col min="9992" max="9992" width="12.42578125" style="14" customWidth="1"/>
    <col min="9993" max="9993" width="14.5703125" style="14" customWidth="1"/>
    <col min="9994" max="10240" width="9.140625" style="14"/>
    <col min="10241" max="10241" width="15.28515625" style="14" customWidth="1"/>
    <col min="10242" max="10243" width="13.28515625" style="14" customWidth="1"/>
    <col min="10244" max="10244" width="10.140625" style="14" customWidth="1"/>
    <col min="10245" max="10245" width="12.42578125" style="14" bestFit="1" customWidth="1"/>
    <col min="10246" max="10246" width="11.28515625" style="14" bestFit="1" customWidth="1"/>
    <col min="10247" max="10247" width="9.85546875" style="14" customWidth="1"/>
    <col min="10248" max="10248" width="12.42578125" style="14" customWidth="1"/>
    <col min="10249" max="10249" width="14.5703125" style="14" customWidth="1"/>
    <col min="10250" max="10496" width="9.140625" style="14"/>
    <col min="10497" max="10497" width="15.28515625" style="14" customWidth="1"/>
    <col min="10498" max="10499" width="13.28515625" style="14" customWidth="1"/>
    <col min="10500" max="10500" width="10.140625" style="14" customWidth="1"/>
    <col min="10501" max="10501" width="12.42578125" style="14" bestFit="1" customWidth="1"/>
    <col min="10502" max="10502" width="11.28515625" style="14" bestFit="1" customWidth="1"/>
    <col min="10503" max="10503" width="9.85546875" style="14" customWidth="1"/>
    <col min="10504" max="10504" width="12.42578125" style="14" customWidth="1"/>
    <col min="10505" max="10505" width="14.5703125" style="14" customWidth="1"/>
    <col min="10506" max="10752" width="9.140625" style="14"/>
    <col min="10753" max="10753" width="15.28515625" style="14" customWidth="1"/>
    <col min="10754" max="10755" width="13.28515625" style="14" customWidth="1"/>
    <col min="10756" max="10756" width="10.140625" style="14" customWidth="1"/>
    <col min="10757" max="10757" width="12.42578125" style="14" bestFit="1" customWidth="1"/>
    <col min="10758" max="10758" width="11.28515625" style="14" bestFit="1" customWidth="1"/>
    <col min="10759" max="10759" width="9.85546875" style="14" customWidth="1"/>
    <col min="10760" max="10760" width="12.42578125" style="14" customWidth="1"/>
    <col min="10761" max="10761" width="14.5703125" style="14" customWidth="1"/>
    <col min="10762" max="11008" width="9.140625" style="14"/>
    <col min="11009" max="11009" width="15.28515625" style="14" customWidth="1"/>
    <col min="11010" max="11011" width="13.28515625" style="14" customWidth="1"/>
    <col min="11012" max="11012" width="10.140625" style="14" customWidth="1"/>
    <col min="11013" max="11013" width="12.42578125" style="14" bestFit="1" customWidth="1"/>
    <col min="11014" max="11014" width="11.28515625" style="14" bestFit="1" customWidth="1"/>
    <col min="11015" max="11015" width="9.85546875" style="14" customWidth="1"/>
    <col min="11016" max="11016" width="12.42578125" style="14" customWidth="1"/>
    <col min="11017" max="11017" width="14.5703125" style="14" customWidth="1"/>
    <col min="11018" max="11264" width="9.140625" style="14"/>
    <col min="11265" max="11265" width="15.28515625" style="14" customWidth="1"/>
    <col min="11266" max="11267" width="13.28515625" style="14" customWidth="1"/>
    <col min="11268" max="11268" width="10.140625" style="14" customWidth="1"/>
    <col min="11269" max="11269" width="12.42578125" style="14" bestFit="1" customWidth="1"/>
    <col min="11270" max="11270" width="11.28515625" style="14" bestFit="1" customWidth="1"/>
    <col min="11271" max="11271" width="9.85546875" style="14" customWidth="1"/>
    <col min="11272" max="11272" width="12.42578125" style="14" customWidth="1"/>
    <col min="11273" max="11273" width="14.5703125" style="14" customWidth="1"/>
    <col min="11274" max="11520" width="9.140625" style="14"/>
    <col min="11521" max="11521" width="15.28515625" style="14" customWidth="1"/>
    <col min="11522" max="11523" width="13.28515625" style="14" customWidth="1"/>
    <col min="11524" max="11524" width="10.140625" style="14" customWidth="1"/>
    <col min="11525" max="11525" width="12.42578125" style="14" bestFit="1" customWidth="1"/>
    <col min="11526" max="11526" width="11.28515625" style="14" bestFit="1" customWidth="1"/>
    <col min="11527" max="11527" width="9.85546875" style="14" customWidth="1"/>
    <col min="11528" max="11528" width="12.42578125" style="14" customWidth="1"/>
    <col min="11529" max="11529" width="14.5703125" style="14" customWidth="1"/>
    <col min="11530" max="11776" width="9.140625" style="14"/>
    <col min="11777" max="11777" width="15.28515625" style="14" customWidth="1"/>
    <col min="11778" max="11779" width="13.28515625" style="14" customWidth="1"/>
    <col min="11780" max="11780" width="10.140625" style="14" customWidth="1"/>
    <col min="11781" max="11781" width="12.42578125" style="14" bestFit="1" customWidth="1"/>
    <col min="11782" max="11782" width="11.28515625" style="14" bestFit="1" customWidth="1"/>
    <col min="11783" max="11783" width="9.85546875" style="14" customWidth="1"/>
    <col min="11784" max="11784" width="12.42578125" style="14" customWidth="1"/>
    <col min="11785" max="11785" width="14.5703125" style="14" customWidth="1"/>
    <col min="11786" max="12032" width="9.140625" style="14"/>
    <col min="12033" max="12033" width="15.28515625" style="14" customWidth="1"/>
    <col min="12034" max="12035" width="13.28515625" style="14" customWidth="1"/>
    <col min="12036" max="12036" width="10.140625" style="14" customWidth="1"/>
    <col min="12037" max="12037" width="12.42578125" style="14" bestFit="1" customWidth="1"/>
    <col min="12038" max="12038" width="11.28515625" style="14" bestFit="1" customWidth="1"/>
    <col min="12039" max="12039" width="9.85546875" style="14" customWidth="1"/>
    <col min="12040" max="12040" width="12.42578125" style="14" customWidth="1"/>
    <col min="12041" max="12041" width="14.5703125" style="14" customWidth="1"/>
    <col min="12042" max="12288" width="9.140625" style="14"/>
    <col min="12289" max="12289" width="15.28515625" style="14" customWidth="1"/>
    <col min="12290" max="12291" width="13.28515625" style="14" customWidth="1"/>
    <col min="12292" max="12292" width="10.140625" style="14" customWidth="1"/>
    <col min="12293" max="12293" width="12.42578125" style="14" bestFit="1" customWidth="1"/>
    <col min="12294" max="12294" width="11.28515625" style="14" bestFit="1" customWidth="1"/>
    <col min="12295" max="12295" width="9.85546875" style="14" customWidth="1"/>
    <col min="12296" max="12296" width="12.42578125" style="14" customWidth="1"/>
    <col min="12297" max="12297" width="14.5703125" style="14" customWidth="1"/>
    <col min="12298" max="12544" width="9.140625" style="14"/>
    <col min="12545" max="12545" width="15.28515625" style="14" customWidth="1"/>
    <col min="12546" max="12547" width="13.28515625" style="14" customWidth="1"/>
    <col min="12548" max="12548" width="10.140625" style="14" customWidth="1"/>
    <col min="12549" max="12549" width="12.42578125" style="14" bestFit="1" customWidth="1"/>
    <col min="12550" max="12550" width="11.28515625" style="14" bestFit="1" customWidth="1"/>
    <col min="12551" max="12551" width="9.85546875" style="14" customWidth="1"/>
    <col min="12552" max="12552" width="12.42578125" style="14" customWidth="1"/>
    <col min="12553" max="12553" width="14.5703125" style="14" customWidth="1"/>
    <col min="12554" max="12800" width="9.140625" style="14"/>
    <col min="12801" max="12801" width="15.28515625" style="14" customWidth="1"/>
    <col min="12802" max="12803" width="13.28515625" style="14" customWidth="1"/>
    <col min="12804" max="12804" width="10.140625" style="14" customWidth="1"/>
    <col min="12805" max="12805" width="12.42578125" style="14" bestFit="1" customWidth="1"/>
    <col min="12806" max="12806" width="11.28515625" style="14" bestFit="1" customWidth="1"/>
    <col min="12807" max="12807" width="9.85546875" style="14" customWidth="1"/>
    <col min="12808" max="12808" width="12.42578125" style="14" customWidth="1"/>
    <col min="12809" max="12809" width="14.5703125" style="14" customWidth="1"/>
    <col min="12810" max="13056" width="9.140625" style="14"/>
    <col min="13057" max="13057" width="15.28515625" style="14" customWidth="1"/>
    <col min="13058" max="13059" width="13.28515625" style="14" customWidth="1"/>
    <col min="13060" max="13060" width="10.140625" style="14" customWidth="1"/>
    <col min="13061" max="13061" width="12.42578125" style="14" bestFit="1" customWidth="1"/>
    <col min="13062" max="13062" width="11.28515625" style="14" bestFit="1" customWidth="1"/>
    <col min="13063" max="13063" width="9.85546875" style="14" customWidth="1"/>
    <col min="13064" max="13064" width="12.42578125" style="14" customWidth="1"/>
    <col min="13065" max="13065" width="14.5703125" style="14" customWidth="1"/>
    <col min="13066" max="13312" width="9.140625" style="14"/>
    <col min="13313" max="13313" width="15.28515625" style="14" customWidth="1"/>
    <col min="13314" max="13315" width="13.28515625" style="14" customWidth="1"/>
    <col min="13316" max="13316" width="10.140625" style="14" customWidth="1"/>
    <col min="13317" max="13317" width="12.42578125" style="14" bestFit="1" customWidth="1"/>
    <col min="13318" max="13318" width="11.28515625" style="14" bestFit="1" customWidth="1"/>
    <col min="13319" max="13319" width="9.85546875" style="14" customWidth="1"/>
    <col min="13320" max="13320" width="12.42578125" style="14" customWidth="1"/>
    <col min="13321" max="13321" width="14.5703125" style="14" customWidth="1"/>
    <col min="13322" max="13568" width="9.140625" style="14"/>
    <col min="13569" max="13569" width="15.28515625" style="14" customWidth="1"/>
    <col min="13570" max="13571" width="13.28515625" style="14" customWidth="1"/>
    <col min="13572" max="13572" width="10.140625" style="14" customWidth="1"/>
    <col min="13573" max="13573" width="12.42578125" style="14" bestFit="1" customWidth="1"/>
    <col min="13574" max="13574" width="11.28515625" style="14" bestFit="1" customWidth="1"/>
    <col min="13575" max="13575" width="9.85546875" style="14" customWidth="1"/>
    <col min="13576" max="13576" width="12.42578125" style="14" customWidth="1"/>
    <col min="13577" max="13577" width="14.5703125" style="14" customWidth="1"/>
    <col min="13578" max="13824" width="9.140625" style="14"/>
    <col min="13825" max="13825" width="15.28515625" style="14" customWidth="1"/>
    <col min="13826" max="13827" width="13.28515625" style="14" customWidth="1"/>
    <col min="13828" max="13828" width="10.140625" style="14" customWidth="1"/>
    <col min="13829" max="13829" width="12.42578125" style="14" bestFit="1" customWidth="1"/>
    <col min="13830" max="13830" width="11.28515625" style="14" bestFit="1" customWidth="1"/>
    <col min="13831" max="13831" width="9.85546875" style="14" customWidth="1"/>
    <col min="13832" max="13832" width="12.42578125" style="14" customWidth="1"/>
    <col min="13833" max="13833" width="14.5703125" style="14" customWidth="1"/>
    <col min="13834" max="14080" width="9.140625" style="14"/>
    <col min="14081" max="14081" width="15.28515625" style="14" customWidth="1"/>
    <col min="14082" max="14083" width="13.28515625" style="14" customWidth="1"/>
    <col min="14084" max="14084" width="10.140625" style="14" customWidth="1"/>
    <col min="14085" max="14085" width="12.42578125" style="14" bestFit="1" customWidth="1"/>
    <col min="14086" max="14086" width="11.28515625" style="14" bestFit="1" customWidth="1"/>
    <col min="14087" max="14087" width="9.85546875" style="14" customWidth="1"/>
    <col min="14088" max="14088" width="12.42578125" style="14" customWidth="1"/>
    <col min="14089" max="14089" width="14.5703125" style="14" customWidth="1"/>
    <col min="14090" max="14336" width="9.140625" style="14"/>
    <col min="14337" max="14337" width="15.28515625" style="14" customWidth="1"/>
    <col min="14338" max="14339" width="13.28515625" style="14" customWidth="1"/>
    <col min="14340" max="14340" width="10.140625" style="14" customWidth="1"/>
    <col min="14341" max="14341" width="12.42578125" style="14" bestFit="1" customWidth="1"/>
    <col min="14342" max="14342" width="11.28515625" style="14" bestFit="1" customWidth="1"/>
    <col min="14343" max="14343" width="9.85546875" style="14" customWidth="1"/>
    <col min="14344" max="14344" width="12.42578125" style="14" customWidth="1"/>
    <col min="14345" max="14345" width="14.5703125" style="14" customWidth="1"/>
    <col min="14346" max="14592" width="9.140625" style="14"/>
    <col min="14593" max="14593" width="15.28515625" style="14" customWidth="1"/>
    <col min="14594" max="14595" width="13.28515625" style="14" customWidth="1"/>
    <col min="14596" max="14596" width="10.140625" style="14" customWidth="1"/>
    <col min="14597" max="14597" width="12.42578125" style="14" bestFit="1" customWidth="1"/>
    <col min="14598" max="14598" width="11.28515625" style="14" bestFit="1" customWidth="1"/>
    <col min="14599" max="14599" width="9.85546875" style="14" customWidth="1"/>
    <col min="14600" max="14600" width="12.42578125" style="14" customWidth="1"/>
    <col min="14601" max="14601" width="14.5703125" style="14" customWidth="1"/>
    <col min="14602" max="14848" width="9.140625" style="14"/>
    <col min="14849" max="14849" width="15.28515625" style="14" customWidth="1"/>
    <col min="14850" max="14851" width="13.28515625" style="14" customWidth="1"/>
    <col min="14852" max="14852" width="10.140625" style="14" customWidth="1"/>
    <col min="14853" max="14853" width="12.42578125" style="14" bestFit="1" customWidth="1"/>
    <col min="14854" max="14854" width="11.28515625" style="14" bestFit="1" customWidth="1"/>
    <col min="14855" max="14855" width="9.85546875" style="14" customWidth="1"/>
    <col min="14856" max="14856" width="12.42578125" style="14" customWidth="1"/>
    <col min="14857" max="14857" width="14.5703125" style="14" customWidth="1"/>
    <col min="14858" max="15104" width="9.140625" style="14"/>
    <col min="15105" max="15105" width="15.28515625" style="14" customWidth="1"/>
    <col min="15106" max="15107" width="13.28515625" style="14" customWidth="1"/>
    <col min="15108" max="15108" width="10.140625" style="14" customWidth="1"/>
    <col min="15109" max="15109" width="12.42578125" style="14" bestFit="1" customWidth="1"/>
    <col min="15110" max="15110" width="11.28515625" style="14" bestFit="1" customWidth="1"/>
    <col min="15111" max="15111" width="9.85546875" style="14" customWidth="1"/>
    <col min="15112" max="15112" width="12.42578125" style="14" customWidth="1"/>
    <col min="15113" max="15113" width="14.5703125" style="14" customWidth="1"/>
    <col min="15114" max="15360" width="9.140625" style="14"/>
    <col min="15361" max="15361" width="15.28515625" style="14" customWidth="1"/>
    <col min="15362" max="15363" width="13.28515625" style="14" customWidth="1"/>
    <col min="15364" max="15364" width="10.140625" style="14" customWidth="1"/>
    <col min="15365" max="15365" width="12.42578125" style="14" bestFit="1" customWidth="1"/>
    <col min="15366" max="15366" width="11.28515625" style="14" bestFit="1" customWidth="1"/>
    <col min="15367" max="15367" width="9.85546875" style="14" customWidth="1"/>
    <col min="15368" max="15368" width="12.42578125" style="14" customWidth="1"/>
    <col min="15369" max="15369" width="14.5703125" style="14" customWidth="1"/>
    <col min="15370" max="15616" width="9.140625" style="14"/>
    <col min="15617" max="15617" width="15.28515625" style="14" customWidth="1"/>
    <col min="15618" max="15619" width="13.28515625" style="14" customWidth="1"/>
    <col min="15620" max="15620" width="10.140625" style="14" customWidth="1"/>
    <col min="15621" max="15621" width="12.42578125" style="14" bestFit="1" customWidth="1"/>
    <col min="15622" max="15622" width="11.28515625" style="14" bestFit="1" customWidth="1"/>
    <col min="15623" max="15623" width="9.85546875" style="14" customWidth="1"/>
    <col min="15624" max="15624" width="12.42578125" style="14" customWidth="1"/>
    <col min="15625" max="15625" width="14.5703125" style="14" customWidth="1"/>
    <col min="15626" max="15872" width="9.140625" style="14"/>
    <col min="15873" max="15873" width="15.28515625" style="14" customWidth="1"/>
    <col min="15874" max="15875" width="13.28515625" style="14" customWidth="1"/>
    <col min="15876" max="15876" width="10.140625" style="14" customWidth="1"/>
    <col min="15877" max="15877" width="12.42578125" style="14" bestFit="1" customWidth="1"/>
    <col min="15878" max="15878" width="11.28515625" style="14" bestFit="1" customWidth="1"/>
    <col min="15879" max="15879" width="9.85546875" style="14" customWidth="1"/>
    <col min="15880" max="15880" width="12.42578125" style="14" customWidth="1"/>
    <col min="15881" max="15881" width="14.5703125" style="14" customWidth="1"/>
    <col min="15882" max="16128" width="9.140625" style="14"/>
    <col min="16129" max="16129" width="15.28515625" style="14" customWidth="1"/>
    <col min="16130" max="16131" width="13.28515625" style="14" customWidth="1"/>
    <col min="16132" max="16132" width="10.140625" style="14" customWidth="1"/>
    <col min="16133" max="16133" width="12.42578125" style="14" bestFit="1" customWidth="1"/>
    <col min="16134" max="16134" width="11.28515625" style="14" bestFit="1" customWidth="1"/>
    <col min="16135" max="16135" width="9.85546875" style="14" customWidth="1"/>
    <col min="16136" max="16136" width="12.42578125" style="14" customWidth="1"/>
    <col min="16137" max="16137" width="14.5703125" style="14" customWidth="1"/>
    <col min="16138" max="16384" width="9.140625" style="14"/>
  </cols>
  <sheetData>
    <row r="1" spans="1:9">
      <c r="A1" s="48"/>
      <c r="B1" s="49"/>
      <c r="C1" s="49"/>
      <c r="D1" s="49"/>
      <c r="E1" s="49"/>
      <c r="F1" s="49"/>
      <c r="G1" s="49"/>
      <c r="H1" s="49"/>
      <c r="I1" s="50"/>
    </row>
    <row r="2" spans="1:9" ht="23.25">
      <c r="A2" s="588" t="str">
        <f>Dados!A20</f>
        <v>Garçom/ CBO5134-05 - (44 horas/semana)</v>
      </c>
      <c r="B2" s="589"/>
      <c r="C2" s="589"/>
      <c r="D2" s="589"/>
      <c r="E2" s="589"/>
      <c r="F2" s="589"/>
      <c r="G2" s="589"/>
      <c r="H2" s="589"/>
      <c r="I2" s="590"/>
    </row>
    <row r="3" spans="1:9" ht="23.25">
      <c r="A3" s="591" t="s">
        <v>227</v>
      </c>
      <c r="B3" s="592"/>
      <c r="C3" s="592"/>
      <c r="D3" s="592"/>
      <c r="E3" s="592"/>
      <c r="F3" s="592"/>
      <c r="G3" s="592"/>
      <c r="H3" s="592"/>
      <c r="I3" s="593"/>
    </row>
    <row r="4" spans="1:9" ht="48.75" customHeight="1">
      <c r="A4" s="594" t="s">
        <v>186</v>
      </c>
      <c r="B4" s="595"/>
      <c r="C4" s="595"/>
      <c r="D4" s="595"/>
      <c r="E4" s="595"/>
      <c r="F4" s="595"/>
      <c r="G4" s="595"/>
      <c r="H4" s="595"/>
      <c r="I4" s="596"/>
    </row>
    <row r="5" spans="1:9" ht="15.75" customHeight="1">
      <c r="A5" s="597" t="s">
        <v>28</v>
      </c>
      <c r="B5" s="598"/>
      <c r="C5" s="598"/>
      <c r="D5" s="598"/>
      <c r="E5" s="599"/>
      <c r="F5" s="600" t="str">
        <f>Dados!E2</f>
        <v>xxxxx/2023</v>
      </c>
      <c r="G5" s="601"/>
      <c r="H5" s="601"/>
      <c r="I5" s="602"/>
    </row>
    <row r="6" spans="1:9" ht="15.75" customHeight="1">
      <c r="A6" s="573" t="s">
        <v>29</v>
      </c>
      <c r="B6" s="574"/>
      <c r="C6" s="574"/>
      <c r="D6" s="574"/>
      <c r="E6" s="575"/>
      <c r="F6" s="603" t="str">
        <f>Dados!E3</f>
        <v>XX/2023</v>
      </c>
      <c r="G6" s="577"/>
      <c r="H6" s="577"/>
      <c r="I6" s="578"/>
    </row>
    <row r="7" spans="1:9" ht="21.75" customHeight="1">
      <c r="A7" s="573" t="s">
        <v>52</v>
      </c>
      <c r="B7" s="574"/>
      <c r="C7" s="574"/>
      <c r="D7" s="574"/>
      <c r="E7" s="575"/>
      <c r="F7" s="576" t="str">
        <f>Dados!E4</f>
        <v>XX/XX/2023</v>
      </c>
      <c r="G7" s="577"/>
      <c r="H7" s="577"/>
      <c r="I7" s="578"/>
    </row>
    <row r="8" spans="1:9" ht="20.25" customHeight="1">
      <c r="A8" s="579" t="s">
        <v>8</v>
      </c>
      <c r="B8" s="580"/>
      <c r="C8" s="580"/>
      <c r="D8" s="580"/>
      <c r="E8" s="580"/>
      <c r="F8" s="580"/>
      <c r="G8" s="580"/>
      <c r="H8" s="580"/>
      <c r="I8" s="581"/>
    </row>
    <row r="9" spans="1:9" ht="15.75" customHeight="1">
      <c r="A9" s="312" t="s">
        <v>9</v>
      </c>
      <c r="B9" s="582" t="s">
        <v>10</v>
      </c>
      <c r="C9" s="583"/>
      <c r="D9" s="583"/>
      <c r="E9" s="583"/>
      <c r="F9" s="583"/>
      <c r="G9" s="583"/>
      <c r="H9" s="576" t="s">
        <v>559</v>
      </c>
      <c r="I9" s="578"/>
    </row>
    <row r="10" spans="1:9" ht="15.75" customHeight="1">
      <c r="A10" s="39" t="s">
        <v>11</v>
      </c>
      <c r="B10" s="584" t="s">
        <v>12</v>
      </c>
      <c r="C10" s="585"/>
      <c r="D10" s="585"/>
      <c r="E10" s="585"/>
      <c r="F10" s="585"/>
      <c r="G10" s="585"/>
      <c r="H10" s="586" t="str">
        <f>Dados!E6</f>
        <v>MACAPÁ/AP</v>
      </c>
      <c r="I10" s="587"/>
    </row>
    <row r="11" spans="1:9" ht="39.950000000000003" customHeight="1">
      <c r="A11" s="39" t="s">
        <v>13</v>
      </c>
      <c r="B11" s="610" t="s">
        <v>35</v>
      </c>
      <c r="C11" s="611"/>
      <c r="D11" s="611"/>
      <c r="E11" s="611"/>
      <c r="F11" s="611"/>
      <c r="G11" s="612"/>
      <c r="H11" s="613" t="str">
        <f>Dados!E8</f>
        <v>CCT: STACAP-AP CCT 2021 REGISTRO MTE AP000006/2021</v>
      </c>
      <c r="I11" s="614"/>
    </row>
    <row r="12" spans="1:9" ht="15.75" customHeight="1">
      <c r="A12" s="39" t="s">
        <v>14</v>
      </c>
      <c r="B12" s="615" t="s">
        <v>15</v>
      </c>
      <c r="C12" s="616"/>
      <c r="D12" s="616"/>
      <c r="E12" s="616"/>
      <c r="F12" s="616"/>
      <c r="G12" s="617"/>
      <c r="H12" s="618">
        <f>Dados!E7</f>
        <v>12</v>
      </c>
      <c r="I12" s="619"/>
    </row>
    <row r="13" spans="1:9" ht="7.5" customHeight="1">
      <c r="A13" s="620"/>
      <c r="B13" s="621"/>
      <c r="C13" s="621"/>
      <c r="D13" s="621"/>
      <c r="E13" s="621"/>
      <c r="F13" s="621"/>
      <c r="G13" s="621"/>
      <c r="H13" s="621"/>
      <c r="I13" s="622"/>
    </row>
    <row r="14" spans="1:9" ht="64.5" customHeight="1">
      <c r="A14" s="623" t="s">
        <v>187</v>
      </c>
      <c r="B14" s="624"/>
      <c r="C14" s="624"/>
      <c r="D14" s="624"/>
      <c r="E14" s="624"/>
      <c r="F14" s="624"/>
      <c r="G14" s="624"/>
      <c r="H14" s="624"/>
      <c r="I14" s="625"/>
    </row>
    <row r="15" spans="1:9" ht="21.75" customHeight="1">
      <c r="A15" s="579" t="s">
        <v>6</v>
      </c>
      <c r="B15" s="604"/>
      <c r="C15" s="604"/>
      <c r="D15" s="604"/>
      <c r="E15" s="604"/>
      <c r="F15" s="604"/>
      <c r="G15" s="604"/>
      <c r="H15" s="604"/>
      <c r="I15" s="581"/>
    </row>
    <row r="16" spans="1:9" ht="15.75" customHeight="1">
      <c r="A16" s="39">
        <v>1</v>
      </c>
      <c r="B16" s="584" t="s">
        <v>16</v>
      </c>
      <c r="C16" s="584"/>
      <c r="D16" s="584"/>
      <c r="E16" s="584"/>
      <c r="F16" s="584"/>
      <c r="G16" s="584"/>
      <c r="H16" s="605" t="s">
        <v>407</v>
      </c>
      <c r="I16" s="606"/>
    </row>
    <row r="17" spans="1:9" ht="15.75" customHeight="1">
      <c r="A17" s="312">
        <v>2</v>
      </c>
      <c r="B17" s="582" t="s">
        <v>385</v>
      </c>
      <c r="C17" s="582"/>
      <c r="D17" s="582"/>
      <c r="E17" s="582"/>
      <c r="F17" s="582"/>
      <c r="G17" s="582"/>
      <c r="H17" s="607">
        <f>Dados!E28</f>
        <v>1285.5</v>
      </c>
      <c r="I17" s="608"/>
    </row>
    <row r="18" spans="1:9" ht="15.75" customHeight="1">
      <c r="A18" s="39">
        <v>3</v>
      </c>
      <c r="B18" s="609" t="s">
        <v>412</v>
      </c>
      <c r="C18" s="609"/>
      <c r="D18" s="609"/>
      <c r="E18" s="609"/>
      <c r="F18" s="609"/>
      <c r="G18" s="609"/>
      <c r="H18" s="605" t="s">
        <v>409</v>
      </c>
      <c r="I18" s="606"/>
    </row>
    <row r="19" spans="1:9" ht="15.75" customHeight="1">
      <c r="A19" s="39">
        <v>4</v>
      </c>
      <c r="B19" s="609" t="s">
        <v>1</v>
      </c>
      <c r="C19" s="609"/>
      <c r="D19" s="609"/>
      <c r="E19" s="609"/>
      <c r="F19" s="609"/>
      <c r="G19" s="609"/>
      <c r="H19" s="636" t="str">
        <f>Dados!E9</f>
        <v>01/01/2021 a 31/12/2022</v>
      </c>
      <c r="I19" s="637"/>
    </row>
    <row r="20" spans="1:9" ht="9" customHeight="1">
      <c r="A20" s="638"/>
      <c r="B20" s="639"/>
      <c r="C20" s="639"/>
      <c r="D20" s="639"/>
      <c r="E20" s="639"/>
      <c r="F20" s="639"/>
      <c r="G20" s="639"/>
      <c r="H20" s="639"/>
      <c r="I20" s="640"/>
    </row>
    <row r="21" spans="1:9" ht="14.25" customHeight="1">
      <c r="A21" s="641" t="s">
        <v>117</v>
      </c>
      <c r="B21" s="642"/>
      <c r="C21" s="642"/>
      <c r="D21" s="642"/>
      <c r="E21" s="642"/>
      <c r="F21" s="642"/>
      <c r="G21" s="642"/>
      <c r="H21" s="642"/>
      <c r="I21" s="643"/>
    </row>
    <row r="22" spans="1:9" ht="9" customHeight="1">
      <c r="A22" s="644"/>
      <c r="B22" s="645"/>
      <c r="C22" s="645"/>
      <c r="D22" s="645"/>
      <c r="E22" s="645"/>
      <c r="F22" s="645"/>
      <c r="G22" s="645"/>
      <c r="H22" s="645"/>
      <c r="I22" s="646"/>
    </row>
    <row r="23" spans="1:9" ht="36" customHeight="1">
      <c r="A23" s="647" t="s">
        <v>188</v>
      </c>
      <c r="B23" s="648"/>
      <c r="C23" s="648"/>
      <c r="D23" s="648"/>
      <c r="E23" s="648"/>
      <c r="F23" s="648"/>
      <c r="G23" s="648"/>
      <c r="H23" s="648"/>
      <c r="I23" s="649"/>
    </row>
    <row r="24" spans="1:9" s="16" customFormat="1" ht="29.25" customHeight="1">
      <c r="A24" s="135">
        <v>1</v>
      </c>
      <c r="B24" s="626" t="s">
        <v>36</v>
      </c>
      <c r="C24" s="627"/>
      <c r="D24" s="627"/>
      <c r="E24" s="627"/>
      <c r="F24" s="627"/>
      <c r="G24" s="628"/>
      <c r="H24" s="136" t="s">
        <v>48</v>
      </c>
      <c r="I24" s="137" t="s">
        <v>49</v>
      </c>
    </row>
    <row r="25" spans="1:9" ht="12.75" customHeight="1">
      <c r="A25" s="39" t="s">
        <v>9</v>
      </c>
      <c r="B25" s="615" t="s">
        <v>551</v>
      </c>
      <c r="C25" s="598"/>
      <c r="D25" s="598"/>
      <c r="E25" s="598"/>
      <c r="F25" s="598"/>
      <c r="G25" s="598"/>
      <c r="H25" s="629"/>
      <c r="I25" s="40">
        <v>0.01</v>
      </c>
    </row>
    <row r="26" spans="1:9" ht="12.75" customHeight="1">
      <c r="A26" s="345" t="s">
        <v>11</v>
      </c>
      <c r="B26" s="610" t="s">
        <v>557</v>
      </c>
      <c r="C26" s="630"/>
      <c r="D26" s="630"/>
      <c r="E26" s="630"/>
      <c r="F26" s="630"/>
      <c r="G26" s="631"/>
      <c r="H26" s="192"/>
      <c r="I26" s="40"/>
    </row>
    <row r="27" spans="1:9" ht="27" customHeight="1">
      <c r="A27" s="632" t="s">
        <v>178</v>
      </c>
      <c r="B27" s="633"/>
      <c r="C27" s="633"/>
      <c r="D27" s="633"/>
      <c r="E27" s="633"/>
      <c r="F27" s="633"/>
      <c r="G27" s="633"/>
      <c r="H27" s="634"/>
      <c r="I27" s="138">
        <f>SUM(I25:I26)</f>
        <v>0.01</v>
      </c>
    </row>
    <row r="28" spans="1:9" ht="12.75" customHeight="1">
      <c r="A28" s="39" t="s">
        <v>13</v>
      </c>
      <c r="B28" s="610" t="s">
        <v>179</v>
      </c>
      <c r="C28" s="630"/>
      <c r="D28" s="630"/>
      <c r="E28" s="630"/>
      <c r="F28" s="630"/>
      <c r="G28" s="630"/>
      <c r="H28" s="631"/>
      <c r="I28" s="40">
        <v>0</v>
      </c>
    </row>
    <row r="29" spans="1:9" ht="30.6" customHeight="1" thickBot="1">
      <c r="A29" s="635" t="s">
        <v>180</v>
      </c>
      <c r="B29" s="635"/>
      <c r="C29" s="635"/>
      <c r="D29" s="635"/>
      <c r="E29" s="635"/>
      <c r="F29" s="635"/>
      <c r="G29" s="635"/>
      <c r="H29" s="635"/>
      <c r="I29" s="139">
        <f>SUM(I27:I28)</f>
        <v>0.01</v>
      </c>
    </row>
    <row r="30" spans="1:9" ht="30" customHeight="1">
      <c r="A30" s="664" t="s">
        <v>53</v>
      </c>
      <c r="B30" s="665"/>
      <c r="C30" s="665"/>
      <c r="D30" s="665"/>
      <c r="E30" s="665"/>
      <c r="F30" s="665"/>
      <c r="G30" s="665"/>
      <c r="H30" s="665"/>
      <c r="I30" s="666"/>
    </row>
    <row r="31" spans="1:9" ht="18.75" customHeight="1">
      <c r="A31" s="346"/>
      <c r="B31" s="347"/>
      <c r="C31" s="347"/>
      <c r="D31" s="347"/>
      <c r="E31" s="347"/>
      <c r="F31" s="347"/>
      <c r="G31" s="347"/>
      <c r="H31" s="347"/>
      <c r="I31" s="348"/>
    </row>
    <row r="32" spans="1:9" ht="18.75" customHeight="1">
      <c r="A32" s="667" t="s">
        <v>54</v>
      </c>
      <c r="B32" s="668"/>
      <c r="C32" s="668"/>
      <c r="D32" s="668"/>
      <c r="E32" s="668"/>
      <c r="F32" s="668"/>
      <c r="G32" s="668"/>
      <c r="H32" s="668"/>
      <c r="I32" s="669"/>
    </row>
    <row r="33" spans="1:9" ht="32.25" customHeight="1">
      <c r="A33" s="140" t="s">
        <v>55</v>
      </c>
      <c r="B33" s="670" t="s">
        <v>133</v>
      </c>
      <c r="C33" s="670"/>
      <c r="D33" s="670"/>
      <c r="E33" s="670"/>
      <c r="F33" s="670"/>
      <c r="G33" s="670"/>
      <c r="H33" s="670"/>
      <c r="I33" s="141" t="s">
        <v>2</v>
      </c>
    </row>
    <row r="34" spans="1:9" ht="17.25" customHeight="1">
      <c r="A34" s="18" t="s">
        <v>9</v>
      </c>
      <c r="B34" s="610" t="s">
        <v>56</v>
      </c>
      <c r="C34" s="630"/>
      <c r="D34" s="630"/>
      <c r="E34" s="630"/>
      <c r="F34" s="630"/>
      <c r="G34" s="630"/>
      <c r="H34" s="121">
        <f>(I34/I27)*100</f>
        <v>8.3333333333333339</v>
      </c>
      <c r="I34" s="19">
        <f>((I27+I109)/12)</f>
        <v>8.3333333333333339E-4</v>
      </c>
    </row>
    <row r="35" spans="1:9" ht="15.75" customHeight="1">
      <c r="A35" s="142" t="s">
        <v>11</v>
      </c>
      <c r="B35" s="671" t="s">
        <v>132</v>
      </c>
      <c r="C35" s="672"/>
      <c r="D35" s="672"/>
      <c r="E35" s="672"/>
      <c r="F35" s="672"/>
      <c r="G35" s="672"/>
      <c r="H35" s="299">
        <f>(H34/3)</f>
        <v>2.7777777777777781</v>
      </c>
      <c r="I35" s="300">
        <f>(I34/3)</f>
        <v>2.7777777777777778E-4</v>
      </c>
    </row>
    <row r="36" spans="1:9" ht="15.75" customHeight="1">
      <c r="A36" s="673" t="s">
        <v>57</v>
      </c>
      <c r="B36" s="674"/>
      <c r="C36" s="674"/>
      <c r="D36" s="674"/>
      <c r="E36" s="674"/>
      <c r="F36" s="674"/>
      <c r="G36" s="674"/>
      <c r="H36" s="675"/>
      <c r="I36" s="145">
        <f>SUM(I34:I35)</f>
        <v>1.1111111111111111E-3</v>
      </c>
    </row>
    <row r="37" spans="1:9" ht="25.5" customHeight="1">
      <c r="A37" s="18" t="s">
        <v>13</v>
      </c>
      <c r="B37" s="615" t="s">
        <v>58</v>
      </c>
      <c r="C37" s="598"/>
      <c r="D37" s="598"/>
      <c r="E37" s="598"/>
      <c r="F37" s="598"/>
      <c r="G37" s="598"/>
      <c r="H37" s="143">
        <f>((H35+H34)*H52)</f>
        <v>4.0888888888888903</v>
      </c>
      <c r="I37" s="144">
        <f>I36*(H37/100)</f>
        <v>4.5432098765432113E-5</v>
      </c>
    </row>
    <row r="38" spans="1:9" ht="15.75" customHeight="1">
      <c r="A38" s="650" t="s">
        <v>5</v>
      </c>
      <c r="B38" s="651"/>
      <c r="C38" s="651"/>
      <c r="D38" s="651"/>
      <c r="E38" s="651"/>
      <c r="F38" s="651"/>
      <c r="G38" s="651"/>
      <c r="H38" s="651"/>
      <c r="I38" s="146">
        <f>SUM(I36:I37)</f>
        <v>1.1565432098765431E-3</v>
      </c>
    </row>
    <row r="39" spans="1:9" ht="29.25" customHeight="1">
      <c r="A39" s="652" t="s">
        <v>59</v>
      </c>
      <c r="B39" s="653"/>
      <c r="C39" s="653"/>
      <c r="D39" s="653"/>
      <c r="E39" s="653"/>
      <c r="F39" s="653"/>
      <c r="G39" s="653"/>
      <c r="H39" s="653"/>
      <c r="I39" s="654"/>
    </row>
    <row r="40" spans="1:9" ht="30" customHeight="1">
      <c r="A40" s="655" t="s">
        <v>60</v>
      </c>
      <c r="B40" s="656"/>
      <c r="C40" s="656"/>
      <c r="D40" s="656"/>
      <c r="E40" s="656"/>
      <c r="F40" s="656"/>
      <c r="G40" s="656"/>
      <c r="H40" s="656"/>
      <c r="I40" s="657"/>
    </row>
    <row r="41" spans="1:9" ht="15.75" customHeight="1">
      <c r="A41" s="658"/>
      <c r="B41" s="659"/>
      <c r="C41" s="659"/>
      <c r="D41" s="659"/>
      <c r="E41" s="659"/>
      <c r="F41" s="659"/>
      <c r="G41" s="659"/>
      <c r="H41" s="659"/>
      <c r="I41" s="660"/>
    </row>
    <row r="42" spans="1:9" ht="30.75" customHeight="1">
      <c r="A42" s="661" t="s">
        <v>61</v>
      </c>
      <c r="B42" s="662"/>
      <c r="C42" s="662"/>
      <c r="D42" s="662"/>
      <c r="E42" s="662"/>
      <c r="F42" s="662"/>
      <c r="G42" s="662"/>
      <c r="H42" s="662"/>
      <c r="I42" s="663"/>
    </row>
    <row r="43" spans="1:9" ht="28.5" customHeight="1">
      <c r="A43" s="140" t="s">
        <v>62</v>
      </c>
      <c r="B43" s="684" t="s">
        <v>63</v>
      </c>
      <c r="C43" s="685"/>
      <c r="D43" s="685"/>
      <c r="E43" s="685"/>
      <c r="F43" s="685"/>
      <c r="G43" s="686"/>
      <c r="H43" s="344" t="s">
        <v>40</v>
      </c>
      <c r="I43" s="147" t="s">
        <v>2</v>
      </c>
    </row>
    <row r="44" spans="1:9" ht="15.75" customHeight="1">
      <c r="A44" s="349" t="s">
        <v>9</v>
      </c>
      <c r="B44" s="610" t="s">
        <v>64</v>
      </c>
      <c r="C44" s="630"/>
      <c r="D44" s="630"/>
      <c r="E44" s="630"/>
      <c r="F44" s="630"/>
      <c r="G44" s="631"/>
      <c r="H44" s="17">
        <v>0.2</v>
      </c>
      <c r="I44" s="20">
        <f>($I$27+$I$109)*H44</f>
        <v>2E-3</v>
      </c>
    </row>
    <row r="45" spans="1:9" ht="15.75" customHeight="1">
      <c r="A45" s="349" t="s">
        <v>11</v>
      </c>
      <c r="B45" s="610" t="s">
        <v>65</v>
      </c>
      <c r="C45" s="630"/>
      <c r="D45" s="630"/>
      <c r="E45" s="630"/>
      <c r="F45" s="630"/>
      <c r="G45" s="631"/>
      <c r="H45" s="17">
        <v>2.5000000000000001E-2</v>
      </c>
      <c r="I45" s="20">
        <f t="shared" ref="I45:I51" si="0">($I$27+$I$109)*H45</f>
        <v>2.5000000000000001E-4</v>
      </c>
    </row>
    <row r="46" spans="1:9" ht="12.75">
      <c r="A46" s="313" t="s">
        <v>13</v>
      </c>
      <c r="B46" s="582" t="s">
        <v>118</v>
      </c>
      <c r="C46" s="687"/>
      <c r="D46" s="314" t="s">
        <v>33</v>
      </c>
      <c r="E46" s="315">
        <v>0.03</v>
      </c>
      <c r="F46" s="314" t="s">
        <v>34</v>
      </c>
      <c r="G46" s="316">
        <v>1</v>
      </c>
      <c r="H46" s="317">
        <f>G46*E46</f>
        <v>0.03</v>
      </c>
      <c r="I46" s="318">
        <f t="shared" si="0"/>
        <v>2.9999999999999997E-4</v>
      </c>
    </row>
    <row r="47" spans="1:9" ht="15.75" customHeight="1">
      <c r="A47" s="349" t="s">
        <v>14</v>
      </c>
      <c r="B47" s="615" t="s">
        <v>66</v>
      </c>
      <c r="C47" s="598"/>
      <c r="D47" s="598"/>
      <c r="E47" s="598"/>
      <c r="F47" s="598"/>
      <c r="G47" s="599"/>
      <c r="H47" s="17">
        <v>1.4999999999999999E-2</v>
      </c>
      <c r="I47" s="20">
        <f t="shared" si="0"/>
        <v>1.4999999999999999E-4</v>
      </c>
    </row>
    <row r="48" spans="1:9" ht="15.75" customHeight="1">
      <c r="A48" s="349" t="s">
        <v>14</v>
      </c>
      <c r="B48" s="610" t="s">
        <v>67</v>
      </c>
      <c r="C48" s="630"/>
      <c r="D48" s="630"/>
      <c r="E48" s="630"/>
      <c r="F48" s="630"/>
      <c r="G48" s="631"/>
      <c r="H48" s="17">
        <v>0.01</v>
      </c>
      <c r="I48" s="20">
        <f t="shared" si="0"/>
        <v>1E-4</v>
      </c>
    </row>
    <row r="49" spans="1:9" ht="15.75" customHeight="1">
      <c r="A49" s="349" t="s">
        <v>14</v>
      </c>
      <c r="B49" s="610" t="s">
        <v>68</v>
      </c>
      <c r="C49" s="630"/>
      <c r="D49" s="630"/>
      <c r="E49" s="630"/>
      <c r="F49" s="630"/>
      <c r="G49" s="631"/>
      <c r="H49" s="17">
        <v>6.0000000000000001E-3</v>
      </c>
      <c r="I49" s="20">
        <f t="shared" si="0"/>
        <v>6.0000000000000002E-5</v>
      </c>
    </row>
    <row r="50" spans="1:9" ht="15.75" customHeight="1">
      <c r="A50" s="349" t="s">
        <v>18</v>
      </c>
      <c r="B50" s="615" t="s">
        <v>3</v>
      </c>
      <c r="C50" s="598"/>
      <c r="D50" s="598"/>
      <c r="E50" s="598"/>
      <c r="F50" s="598"/>
      <c r="G50" s="599"/>
      <c r="H50" s="38">
        <v>2E-3</v>
      </c>
      <c r="I50" s="20">
        <f t="shared" si="0"/>
        <v>2.0000000000000002E-5</v>
      </c>
    </row>
    <row r="51" spans="1:9" ht="15.75" customHeight="1">
      <c r="A51" s="349" t="s">
        <v>20</v>
      </c>
      <c r="B51" s="615" t="s">
        <v>4</v>
      </c>
      <c r="C51" s="598"/>
      <c r="D51" s="598"/>
      <c r="E51" s="598"/>
      <c r="F51" s="598"/>
      <c r="G51" s="599"/>
      <c r="H51" s="38">
        <v>0.08</v>
      </c>
      <c r="I51" s="20">
        <f t="shared" si="0"/>
        <v>8.0000000000000004E-4</v>
      </c>
    </row>
    <row r="52" spans="1:9" ht="15.75" customHeight="1">
      <c r="A52" s="676" t="s">
        <v>5</v>
      </c>
      <c r="B52" s="677"/>
      <c r="C52" s="677"/>
      <c r="D52" s="677"/>
      <c r="E52" s="677"/>
      <c r="F52" s="677"/>
      <c r="G52" s="678"/>
      <c r="H52" s="148">
        <f>SUM(H44:H51)</f>
        <v>0.36800000000000005</v>
      </c>
      <c r="I52" s="146">
        <f>SUM(I44:I51)</f>
        <v>3.6800000000000001E-3</v>
      </c>
    </row>
    <row r="53" spans="1:9" ht="27.75" customHeight="1">
      <c r="A53" s="652" t="s">
        <v>69</v>
      </c>
      <c r="B53" s="679"/>
      <c r="C53" s="679"/>
      <c r="D53" s="679"/>
      <c r="E53" s="679"/>
      <c r="F53" s="679"/>
      <c r="G53" s="679"/>
      <c r="H53" s="679"/>
      <c r="I53" s="680"/>
    </row>
    <row r="54" spans="1:9" ht="24" customHeight="1">
      <c r="A54" s="681" t="s">
        <v>70</v>
      </c>
      <c r="B54" s="682"/>
      <c r="C54" s="682"/>
      <c r="D54" s="682"/>
      <c r="E54" s="682"/>
      <c r="F54" s="682"/>
      <c r="G54" s="682"/>
      <c r="H54" s="682"/>
      <c r="I54" s="683"/>
    </row>
    <row r="55" spans="1:9" ht="17.25" customHeight="1">
      <c r="A55" s="655" t="s">
        <v>135</v>
      </c>
      <c r="B55" s="688"/>
      <c r="C55" s="688"/>
      <c r="D55" s="688"/>
      <c r="E55" s="688"/>
      <c r="F55" s="688"/>
      <c r="G55" s="688"/>
      <c r="H55" s="688"/>
      <c r="I55" s="689"/>
    </row>
    <row r="56" spans="1:9" s="15" customFormat="1" ht="10.5" customHeight="1">
      <c r="A56" s="690"/>
      <c r="B56" s="691"/>
      <c r="C56" s="691"/>
      <c r="D56" s="691"/>
      <c r="E56" s="691"/>
      <c r="F56" s="691"/>
      <c r="G56" s="691"/>
      <c r="H56" s="691"/>
      <c r="I56" s="692"/>
    </row>
    <row r="57" spans="1:9" s="15" customFormat="1" ht="22.5" customHeight="1">
      <c r="A57" s="693" t="s">
        <v>71</v>
      </c>
      <c r="B57" s="694"/>
      <c r="C57" s="694"/>
      <c r="D57" s="694"/>
      <c r="E57" s="694"/>
      <c r="F57" s="694"/>
      <c r="G57" s="694"/>
      <c r="H57" s="694"/>
      <c r="I57" s="695"/>
    </row>
    <row r="58" spans="1:9" s="15" customFormat="1" ht="18.75" customHeight="1">
      <c r="A58" s="149" t="s">
        <v>72</v>
      </c>
      <c r="B58" s="696" t="s">
        <v>37</v>
      </c>
      <c r="C58" s="697"/>
      <c r="D58" s="697"/>
      <c r="E58" s="697"/>
      <c r="F58" s="697"/>
      <c r="G58" s="697"/>
      <c r="H58" s="698"/>
      <c r="I58" s="150" t="s">
        <v>2</v>
      </c>
    </row>
    <row r="59" spans="1:9" s="15" customFormat="1" ht="15.75" customHeight="1">
      <c r="A59" s="699" t="s">
        <v>9</v>
      </c>
      <c r="B59" s="609" t="s">
        <v>189</v>
      </c>
      <c r="C59" s="609"/>
      <c r="D59" s="609"/>
      <c r="E59" s="609"/>
      <c r="F59" s="609"/>
      <c r="G59" s="609"/>
      <c r="H59" s="702"/>
      <c r="I59" s="703">
        <f>(H61*H60*24)-(I25*6%)</f>
        <v>177.59940000000003</v>
      </c>
    </row>
    <row r="60" spans="1:9" s="15" customFormat="1" ht="12.75" customHeight="1">
      <c r="A60" s="700"/>
      <c r="B60" s="706" t="s">
        <v>73</v>
      </c>
      <c r="C60" s="707"/>
      <c r="D60" s="707"/>
      <c r="E60" s="707"/>
      <c r="F60" s="707"/>
      <c r="G60" s="707"/>
      <c r="H60" s="193">
        <v>3.7</v>
      </c>
      <c r="I60" s="704"/>
    </row>
    <row r="61" spans="1:9" s="15" customFormat="1" ht="15.75" customHeight="1">
      <c r="A61" s="701"/>
      <c r="B61" s="708" t="s">
        <v>74</v>
      </c>
      <c r="C61" s="708"/>
      <c r="D61" s="708"/>
      <c r="E61" s="708"/>
      <c r="F61" s="708"/>
      <c r="G61" s="708"/>
      <c r="H61" s="194">
        <v>2</v>
      </c>
      <c r="I61" s="705"/>
    </row>
    <row r="62" spans="1:9" ht="12.75" customHeight="1">
      <c r="A62" s="340" t="s">
        <v>11</v>
      </c>
      <c r="B62" s="709" t="s">
        <v>384</v>
      </c>
      <c r="C62" s="574"/>
      <c r="D62" s="574"/>
      <c r="E62" s="574"/>
      <c r="F62" s="574"/>
      <c r="G62" s="574"/>
      <c r="H62" s="319">
        <f>22*22</f>
        <v>484</v>
      </c>
      <c r="I62" s="724"/>
    </row>
    <row r="63" spans="1:9" ht="30.75" customHeight="1">
      <c r="A63" s="341"/>
      <c r="B63" s="709" t="s">
        <v>413</v>
      </c>
      <c r="C63" s="574"/>
      <c r="D63" s="574"/>
      <c r="E63" s="574"/>
      <c r="F63" s="574"/>
      <c r="G63" s="575"/>
      <c r="H63" s="320">
        <v>0</v>
      </c>
      <c r="I63" s="725"/>
    </row>
    <row r="64" spans="1:9" ht="15.75" customHeight="1">
      <c r="A64" s="321" t="s">
        <v>13</v>
      </c>
      <c r="B64" s="709" t="s">
        <v>21</v>
      </c>
      <c r="C64" s="574"/>
      <c r="D64" s="574"/>
      <c r="E64" s="574"/>
      <c r="F64" s="574"/>
      <c r="G64" s="574"/>
      <c r="H64" s="714"/>
      <c r="I64" s="322"/>
    </row>
    <row r="65" spans="1:9" ht="15.75" customHeight="1">
      <c r="A65" s="321" t="s">
        <v>14</v>
      </c>
      <c r="B65" s="712" t="s">
        <v>262</v>
      </c>
      <c r="C65" s="713"/>
      <c r="D65" s="713"/>
      <c r="E65" s="713"/>
      <c r="F65" s="713"/>
      <c r="G65" s="713"/>
      <c r="H65" s="714"/>
      <c r="I65" s="323"/>
    </row>
    <row r="66" spans="1:9" ht="15.75" customHeight="1">
      <c r="A66" s="321" t="s">
        <v>17</v>
      </c>
      <c r="B66" s="709" t="s">
        <v>260</v>
      </c>
      <c r="C66" s="710"/>
      <c r="D66" s="710"/>
      <c r="E66" s="710"/>
      <c r="F66" s="710"/>
      <c r="G66" s="710"/>
      <c r="H66" s="711"/>
      <c r="I66" s="322"/>
    </row>
    <row r="67" spans="1:9" ht="15.75" customHeight="1">
      <c r="A67" s="321" t="s">
        <v>18</v>
      </c>
      <c r="B67" s="712" t="s">
        <v>130</v>
      </c>
      <c r="C67" s="713"/>
      <c r="D67" s="713"/>
      <c r="E67" s="713"/>
      <c r="F67" s="713"/>
      <c r="G67" s="713"/>
      <c r="H67" s="714"/>
      <c r="I67" s="323">
        <v>0</v>
      </c>
    </row>
    <row r="68" spans="1:9" ht="15.75" customHeight="1">
      <c r="A68" s="18" t="s">
        <v>19</v>
      </c>
      <c r="B68" s="715" t="s">
        <v>258</v>
      </c>
      <c r="C68" s="716"/>
      <c r="D68" s="716"/>
      <c r="E68" s="716"/>
      <c r="F68" s="716"/>
      <c r="G68" s="716"/>
      <c r="H68" s="717"/>
      <c r="I68" s="41">
        <v>0</v>
      </c>
    </row>
    <row r="69" spans="1:9" ht="20.25" customHeight="1">
      <c r="A69" s="151"/>
      <c r="B69" s="718" t="s">
        <v>38</v>
      </c>
      <c r="C69" s="719"/>
      <c r="D69" s="719"/>
      <c r="E69" s="719"/>
      <c r="F69" s="719"/>
      <c r="G69" s="719"/>
      <c r="H69" s="720"/>
      <c r="I69" s="152">
        <f>SUM(I59:I68)</f>
        <v>177.59940000000003</v>
      </c>
    </row>
    <row r="70" spans="1:9" ht="16.5" customHeight="1">
      <c r="A70" s="721" t="s">
        <v>75</v>
      </c>
      <c r="B70" s="722"/>
      <c r="C70" s="722"/>
      <c r="D70" s="722"/>
      <c r="E70" s="722"/>
      <c r="F70" s="722"/>
      <c r="G70" s="722"/>
      <c r="H70" s="722"/>
      <c r="I70" s="723"/>
    </row>
    <row r="71" spans="1:9" ht="24.75" customHeight="1">
      <c r="A71" s="655" t="s">
        <v>131</v>
      </c>
      <c r="B71" s="688"/>
      <c r="C71" s="688"/>
      <c r="D71" s="688"/>
      <c r="E71" s="688"/>
      <c r="F71" s="688"/>
      <c r="G71" s="688"/>
      <c r="H71" s="688"/>
      <c r="I71" s="689"/>
    </row>
    <row r="72" spans="1:9" ht="8.25" customHeight="1">
      <c r="A72" s="741"/>
      <c r="B72" s="742"/>
      <c r="C72" s="742"/>
      <c r="D72" s="742"/>
      <c r="E72" s="742"/>
      <c r="F72" s="742"/>
      <c r="G72" s="742"/>
      <c r="H72" s="742"/>
      <c r="I72" s="743"/>
    </row>
    <row r="73" spans="1:9" ht="15.75" customHeight="1">
      <c r="A73" s="744" t="s">
        <v>76</v>
      </c>
      <c r="B73" s="745"/>
      <c r="C73" s="745"/>
      <c r="D73" s="745"/>
      <c r="E73" s="745"/>
      <c r="F73" s="745"/>
      <c r="G73" s="745"/>
      <c r="H73" s="745"/>
      <c r="I73" s="746"/>
    </row>
    <row r="74" spans="1:9" ht="23.25" customHeight="1">
      <c r="A74" s="156">
        <v>2</v>
      </c>
      <c r="B74" s="747" t="s">
        <v>77</v>
      </c>
      <c r="C74" s="747"/>
      <c r="D74" s="747"/>
      <c r="E74" s="747"/>
      <c r="F74" s="747"/>
      <c r="G74" s="747"/>
      <c r="H74" s="747"/>
      <c r="I74" s="147" t="s">
        <v>2</v>
      </c>
    </row>
    <row r="75" spans="1:9" ht="15.75" customHeight="1">
      <c r="A75" s="345" t="s">
        <v>55</v>
      </c>
      <c r="B75" s="584" t="s">
        <v>78</v>
      </c>
      <c r="C75" s="584"/>
      <c r="D75" s="584"/>
      <c r="E75" s="584"/>
      <c r="F75" s="584"/>
      <c r="G75" s="584"/>
      <c r="H75" s="584"/>
      <c r="I75" s="154">
        <f>I38</f>
        <v>1.1565432098765431E-3</v>
      </c>
    </row>
    <row r="76" spans="1:9" s="15" customFormat="1" ht="15.75" customHeight="1">
      <c r="A76" s="345" t="s">
        <v>62</v>
      </c>
      <c r="B76" s="584" t="s">
        <v>63</v>
      </c>
      <c r="C76" s="584"/>
      <c r="D76" s="584"/>
      <c r="E76" s="584"/>
      <c r="F76" s="584"/>
      <c r="G76" s="584"/>
      <c r="H76" s="584"/>
      <c r="I76" s="42">
        <f>I52</f>
        <v>3.6800000000000001E-3</v>
      </c>
    </row>
    <row r="77" spans="1:9" s="15" customFormat="1" ht="15.75" customHeight="1">
      <c r="A77" s="345" t="s">
        <v>72</v>
      </c>
      <c r="B77" s="584" t="s">
        <v>79</v>
      </c>
      <c r="C77" s="584"/>
      <c r="D77" s="584"/>
      <c r="E77" s="584"/>
      <c r="F77" s="584"/>
      <c r="G77" s="584"/>
      <c r="H77" s="584"/>
      <c r="I77" s="42">
        <f>I69</f>
        <v>177.59940000000003</v>
      </c>
    </row>
    <row r="78" spans="1:9" s="15" customFormat="1" ht="21.75" customHeight="1">
      <c r="A78" s="726" t="s">
        <v>5</v>
      </c>
      <c r="B78" s="727"/>
      <c r="C78" s="727"/>
      <c r="D78" s="727"/>
      <c r="E78" s="727"/>
      <c r="F78" s="727"/>
      <c r="G78" s="727"/>
      <c r="H78" s="728"/>
      <c r="I78" s="155">
        <f>SUM(I75:I77)</f>
        <v>177.60423654320991</v>
      </c>
    </row>
    <row r="79" spans="1:9" s="15" customFormat="1" ht="12" customHeight="1" thickBot="1">
      <c r="A79" s="729"/>
      <c r="B79" s="730"/>
      <c r="C79" s="730"/>
      <c r="D79" s="730"/>
      <c r="E79" s="730"/>
      <c r="F79" s="730"/>
      <c r="G79" s="730"/>
      <c r="H79" s="730"/>
      <c r="I79" s="731"/>
    </row>
    <row r="80" spans="1:9" s="15" customFormat="1" ht="26.25" customHeight="1">
      <c r="A80" s="732" t="s">
        <v>80</v>
      </c>
      <c r="B80" s="733"/>
      <c r="C80" s="733"/>
      <c r="D80" s="733"/>
      <c r="E80" s="733"/>
      <c r="F80" s="733"/>
      <c r="G80" s="733"/>
      <c r="H80" s="733"/>
      <c r="I80" s="734"/>
    </row>
    <row r="81" spans="1:10" s="15" customFormat="1" ht="29.25" customHeight="1">
      <c r="A81" s="157">
        <v>3</v>
      </c>
      <c r="B81" s="735" t="s">
        <v>41</v>
      </c>
      <c r="C81" s="670"/>
      <c r="D81" s="670"/>
      <c r="E81" s="670"/>
      <c r="F81" s="670"/>
      <c r="G81" s="670"/>
      <c r="H81" s="736"/>
      <c r="I81" s="158" t="s">
        <v>2</v>
      </c>
    </row>
    <row r="82" spans="1:10" s="15" customFormat="1" ht="34.5" customHeight="1">
      <c r="A82" s="18" t="s">
        <v>9</v>
      </c>
      <c r="B82" s="737" t="s">
        <v>190</v>
      </c>
      <c r="C82" s="738"/>
      <c r="D82" s="738"/>
      <c r="E82" s="738"/>
      <c r="F82" s="738"/>
      <c r="G82" s="738"/>
      <c r="H82" s="123">
        <f>(I82/I29)</f>
        <v>4.1666666666666675E-3</v>
      </c>
      <c r="I82" s="43">
        <f>($I$27/12)*(30/30)*0.05</f>
        <v>4.1666666666666672E-5</v>
      </c>
    </row>
    <row r="83" spans="1:10" s="15" customFormat="1" ht="15.75" customHeight="1">
      <c r="A83" s="18" t="s">
        <v>11</v>
      </c>
      <c r="B83" s="739" t="s">
        <v>42</v>
      </c>
      <c r="C83" s="740"/>
      <c r="D83" s="740"/>
      <c r="E83" s="740"/>
      <c r="F83" s="740"/>
      <c r="G83" s="740"/>
      <c r="H83" s="123">
        <f>(I83/I29)</f>
        <v>3.3333333333333338E-4</v>
      </c>
      <c r="I83" s="43">
        <f>H51*I82</f>
        <v>3.3333333333333337E-6</v>
      </c>
    </row>
    <row r="84" spans="1:10" s="15" customFormat="1" ht="39.75" customHeight="1">
      <c r="A84" s="18" t="s">
        <v>13</v>
      </c>
      <c r="B84" s="610" t="s">
        <v>202</v>
      </c>
      <c r="C84" s="630"/>
      <c r="D84" s="630"/>
      <c r="E84" s="630"/>
      <c r="F84" s="630"/>
      <c r="G84" s="630"/>
      <c r="H84" s="123">
        <f>(0.08*0.4*0.05)</f>
        <v>1.6000000000000001E-3</v>
      </c>
      <c r="I84" s="43">
        <f>(I27)*H84</f>
        <v>1.6000000000000003E-5</v>
      </c>
    </row>
    <row r="85" spans="1:10" ht="30.75" customHeight="1">
      <c r="A85" s="18" t="s">
        <v>14</v>
      </c>
      <c r="B85" s="737" t="s">
        <v>204</v>
      </c>
      <c r="C85" s="738"/>
      <c r="D85" s="738"/>
      <c r="E85" s="738"/>
      <c r="F85" s="738"/>
      <c r="G85" s="738"/>
      <c r="H85" s="159">
        <f>(I85/I29)</f>
        <v>1.9444444444444441E-2</v>
      </c>
      <c r="I85" s="190">
        <f>((($I$27/30)*7)/$H$12)*1</f>
        <v>1.9444444444444443E-4</v>
      </c>
    </row>
    <row r="86" spans="1:10" ht="15.75" customHeight="1">
      <c r="A86" s="18" t="s">
        <v>17</v>
      </c>
      <c r="B86" s="739" t="s">
        <v>50</v>
      </c>
      <c r="C86" s="740"/>
      <c r="D86" s="740"/>
      <c r="E86" s="740"/>
      <c r="F86" s="740"/>
      <c r="G86" s="740"/>
      <c r="H86" s="123">
        <f>(I86/I29)</f>
        <v>7.1555555555555565E-3</v>
      </c>
      <c r="I86" s="43">
        <f>H52*I85</f>
        <v>7.1555555555555568E-5</v>
      </c>
    </row>
    <row r="87" spans="1:10" ht="40.5" customHeight="1">
      <c r="A87" s="142" t="s">
        <v>18</v>
      </c>
      <c r="B87" s="737" t="s">
        <v>203</v>
      </c>
      <c r="C87" s="738"/>
      <c r="D87" s="738"/>
      <c r="E87" s="738"/>
      <c r="F87" s="738"/>
      <c r="G87" s="738"/>
      <c r="H87" s="159">
        <f>(0.08*0.4*1)</f>
        <v>3.2000000000000001E-2</v>
      </c>
      <c r="I87" s="43">
        <f>(I27)*H87</f>
        <v>3.2000000000000003E-4</v>
      </c>
      <c r="J87" s="191"/>
    </row>
    <row r="88" spans="1:10" ht="18" customHeight="1">
      <c r="A88" s="650" t="s">
        <v>5</v>
      </c>
      <c r="B88" s="758"/>
      <c r="C88" s="758"/>
      <c r="D88" s="758"/>
      <c r="E88" s="758"/>
      <c r="F88" s="758"/>
      <c r="G88" s="758"/>
      <c r="H88" s="758"/>
      <c r="I88" s="146">
        <f>SUM(I82:I87)</f>
        <v>6.4700000000000001E-4</v>
      </c>
    </row>
    <row r="89" spans="1:10" ht="15.75" customHeight="1" thickBot="1">
      <c r="A89" s="759"/>
      <c r="B89" s="760"/>
      <c r="C89" s="760"/>
      <c r="D89" s="760"/>
      <c r="E89" s="760"/>
      <c r="F89" s="760"/>
      <c r="G89" s="760"/>
      <c r="H89" s="760"/>
      <c r="I89" s="761"/>
    </row>
    <row r="90" spans="1:10" ht="28.5" customHeight="1">
      <c r="A90" s="748" t="s">
        <v>81</v>
      </c>
      <c r="B90" s="749"/>
      <c r="C90" s="749"/>
      <c r="D90" s="749"/>
      <c r="E90" s="749"/>
      <c r="F90" s="749"/>
      <c r="G90" s="749"/>
      <c r="H90" s="749"/>
      <c r="I90" s="750"/>
    </row>
    <row r="91" spans="1:10" ht="25.5" customHeight="1">
      <c r="A91" s="652" t="s">
        <v>82</v>
      </c>
      <c r="B91" s="751"/>
      <c r="C91" s="751"/>
      <c r="D91" s="751"/>
      <c r="E91" s="751"/>
      <c r="F91" s="751"/>
      <c r="G91" s="751"/>
      <c r="H91" s="751"/>
      <c r="I91" s="752"/>
    </row>
    <row r="92" spans="1:10" ht="20.25" customHeight="1">
      <c r="A92" s="655" t="s">
        <v>83</v>
      </c>
      <c r="B92" s="688"/>
      <c r="C92" s="688"/>
      <c r="D92" s="688"/>
      <c r="E92" s="688"/>
      <c r="F92" s="688"/>
      <c r="G92" s="688"/>
      <c r="H92" s="688"/>
      <c r="I92" s="689"/>
    </row>
    <row r="93" spans="1:10" ht="20.25" customHeight="1">
      <c r="A93" s="623" t="s">
        <v>101</v>
      </c>
      <c r="B93" s="753"/>
      <c r="C93" s="753"/>
      <c r="D93" s="753"/>
      <c r="E93" s="753"/>
      <c r="F93" s="753"/>
      <c r="G93" s="753"/>
      <c r="H93" s="753"/>
      <c r="I93" s="754"/>
    </row>
    <row r="94" spans="1:10" ht="15.75" customHeight="1">
      <c r="A94" s="160" t="s">
        <v>22</v>
      </c>
      <c r="B94" s="755" t="s">
        <v>191</v>
      </c>
      <c r="C94" s="756"/>
      <c r="D94" s="756"/>
      <c r="E94" s="756"/>
      <c r="F94" s="756"/>
      <c r="G94" s="756"/>
      <c r="H94" s="757"/>
      <c r="I94" s="161" t="s">
        <v>2</v>
      </c>
    </row>
    <row r="95" spans="1:10" ht="50.25" customHeight="1">
      <c r="A95" s="142" t="s">
        <v>9</v>
      </c>
      <c r="B95" s="737" t="s">
        <v>386</v>
      </c>
      <c r="C95" s="738"/>
      <c r="D95" s="738"/>
      <c r="E95" s="738"/>
      <c r="F95" s="738"/>
      <c r="G95" s="738"/>
      <c r="H95" s="159">
        <f>1/12</f>
        <v>8.3333333333333329E-2</v>
      </c>
      <c r="I95" s="190">
        <f>$I$27*H95</f>
        <v>8.3333333333333328E-4</v>
      </c>
    </row>
    <row r="96" spans="1:10" ht="15.75" customHeight="1">
      <c r="A96" s="18" t="s">
        <v>11</v>
      </c>
      <c r="B96" s="739" t="s">
        <v>192</v>
      </c>
      <c r="C96" s="740"/>
      <c r="D96" s="740"/>
      <c r="E96" s="740"/>
      <c r="F96" s="740"/>
      <c r="G96" s="770"/>
      <c r="H96" s="124">
        <f>(((1/30)*2)/12)</f>
        <v>5.5555555555555558E-3</v>
      </c>
      <c r="I96" s="43">
        <f>$I$27*H96</f>
        <v>5.5555555555555558E-5</v>
      </c>
    </row>
    <row r="97" spans="1:9" ht="15.75" customHeight="1">
      <c r="A97" s="18" t="s">
        <v>13</v>
      </c>
      <c r="B97" s="739" t="s">
        <v>193</v>
      </c>
      <c r="C97" s="740"/>
      <c r="D97" s="740"/>
      <c r="E97" s="740"/>
      <c r="F97" s="740"/>
      <c r="G97" s="740"/>
      <c r="H97" s="124">
        <f>((((1/30)*5)/12)*0.02)</f>
        <v>2.7777777777777778E-4</v>
      </c>
      <c r="I97" s="43">
        <f>$I$27*H97</f>
        <v>2.7777777777777779E-6</v>
      </c>
    </row>
    <row r="98" spans="1:9" ht="15.75" customHeight="1">
      <c r="A98" s="18" t="s">
        <v>14</v>
      </c>
      <c r="B98" s="610" t="s">
        <v>195</v>
      </c>
      <c r="C98" s="630"/>
      <c r="D98" s="630"/>
      <c r="E98" s="630"/>
      <c r="F98" s="630"/>
      <c r="G98" s="630"/>
      <c r="H98" s="124">
        <f>((((1/30)*15)/12)*0.08)</f>
        <v>3.3333333333333331E-3</v>
      </c>
      <c r="I98" s="43">
        <f>$I$27*H98</f>
        <v>3.3333333333333335E-5</v>
      </c>
    </row>
    <row r="99" spans="1:9" ht="15.75" customHeight="1">
      <c r="A99" s="18" t="s">
        <v>17</v>
      </c>
      <c r="B99" s="615" t="s">
        <v>194</v>
      </c>
      <c r="C99" s="598"/>
      <c r="D99" s="598"/>
      <c r="E99" s="598"/>
      <c r="F99" s="598"/>
      <c r="G99" s="598"/>
      <c r="H99" s="125">
        <f>(((1+1/3)/12*0.003*((4/12))))</f>
        <v>1.111111111111111E-4</v>
      </c>
      <c r="I99" s="43">
        <f>$I$27*H99</f>
        <v>1.111111111111111E-6</v>
      </c>
    </row>
    <row r="100" spans="1:9" s="15" customFormat="1" ht="15.75" customHeight="1">
      <c r="A100" s="18" t="s">
        <v>18</v>
      </c>
      <c r="B100" s="739" t="s">
        <v>119</v>
      </c>
      <c r="C100" s="740"/>
      <c r="D100" s="740"/>
      <c r="E100" s="740"/>
      <c r="F100" s="740"/>
      <c r="G100" s="740"/>
      <c r="H100" s="122"/>
      <c r="I100" s="20">
        <v>0</v>
      </c>
    </row>
    <row r="101" spans="1:9" ht="21" customHeight="1">
      <c r="A101" s="650" t="s">
        <v>24</v>
      </c>
      <c r="B101" s="651"/>
      <c r="C101" s="651"/>
      <c r="D101" s="651"/>
      <c r="E101" s="651"/>
      <c r="F101" s="651"/>
      <c r="G101" s="651"/>
      <c r="H101" s="651"/>
      <c r="I101" s="146">
        <f>SUM(I95:I100)</f>
        <v>9.2611111111111106E-4</v>
      </c>
    </row>
    <row r="102" spans="1:9" ht="40.5" customHeight="1">
      <c r="A102" s="18" t="s">
        <v>19</v>
      </c>
      <c r="B102" s="762" t="s">
        <v>84</v>
      </c>
      <c r="C102" s="763"/>
      <c r="D102" s="763"/>
      <c r="E102" s="763"/>
      <c r="F102" s="763"/>
      <c r="G102" s="763"/>
      <c r="H102" s="125">
        <f>(H95+H96+H97+H98+H99+H100)*H52</f>
        <v>3.408088888888889E-2</v>
      </c>
      <c r="I102" s="20">
        <f>I101*H102</f>
        <v>3.1562689876543208E-5</v>
      </c>
    </row>
    <row r="103" spans="1:9" ht="15.75" customHeight="1">
      <c r="A103" s="650" t="s">
        <v>5</v>
      </c>
      <c r="B103" s="651"/>
      <c r="C103" s="651"/>
      <c r="D103" s="651"/>
      <c r="E103" s="651"/>
      <c r="F103" s="651"/>
      <c r="G103" s="651"/>
      <c r="H103" s="651"/>
      <c r="I103" s="146">
        <f>SUM(I101:I102)</f>
        <v>9.5767380098765427E-4</v>
      </c>
    </row>
    <row r="104" spans="1:9" ht="30.75" customHeight="1">
      <c r="A104" s="764" t="s">
        <v>85</v>
      </c>
      <c r="B104" s="765"/>
      <c r="C104" s="765"/>
      <c r="D104" s="765"/>
      <c r="E104" s="765"/>
      <c r="F104" s="765"/>
      <c r="G104" s="765"/>
      <c r="H104" s="765"/>
      <c r="I104" s="766"/>
    </row>
    <row r="105" spans="1:9" ht="11.25" customHeight="1">
      <c r="A105" s="741"/>
      <c r="B105" s="742"/>
      <c r="C105" s="742"/>
      <c r="D105" s="742"/>
      <c r="E105" s="742"/>
      <c r="F105" s="742"/>
      <c r="G105" s="742"/>
      <c r="H105" s="742"/>
      <c r="I105" s="743"/>
    </row>
    <row r="106" spans="1:9" ht="27" customHeight="1">
      <c r="A106" s="767" t="s">
        <v>196</v>
      </c>
      <c r="B106" s="768"/>
      <c r="C106" s="768"/>
      <c r="D106" s="768"/>
      <c r="E106" s="768"/>
      <c r="F106" s="768"/>
      <c r="G106" s="768"/>
      <c r="H106" s="768"/>
      <c r="I106" s="769"/>
    </row>
    <row r="107" spans="1:9" ht="15.75" customHeight="1">
      <c r="A107" s="156" t="s">
        <v>23</v>
      </c>
      <c r="B107" s="747" t="s">
        <v>86</v>
      </c>
      <c r="C107" s="747"/>
      <c r="D107" s="747"/>
      <c r="E107" s="747"/>
      <c r="F107" s="747"/>
      <c r="G107" s="747"/>
      <c r="H107" s="747"/>
      <c r="I107" s="162" t="s">
        <v>2</v>
      </c>
    </row>
    <row r="108" spans="1:9" ht="15.75" customHeight="1">
      <c r="A108" s="343" t="s">
        <v>9</v>
      </c>
      <c r="B108" s="737" t="s">
        <v>197</v>
      </c>
      <c r="C108" s="738"/>
      <c r="D108" s="738"/>
      <c r="E108" s="738"/>
      <c r="F108" s="738"/>
      <c r="G108" s="738"/>
      <c r="H108" s="778"/>
      <c r="I108" s="22"/>
    </row>
    <row r="109" spans="1:9" ht="19.5" customHeight="1">
      <c r="A109" s="650" t="s">
        <v>5</v>
      </c>
      <c r="B109" s="651"/>
      <c r="C109" s="651"/>
      <c r="D109" s="651"/>
      <c r="E109" s="651"/>
      <c r="F109" s="651"/>
      <c r="G109" s="651"/>
      <c r="H109" s="651"/>
      <c r="I109" s="146">
        <f>I108</f>
        <v>0</v>
      </c>
    </row>
    <row r="110" spans="1:9" ht="27" customHeight="1">
      <c r="A110" s="779" t="s">
        <v>87</v>
      </c>
      <c r="B110" s="780"/>
      <c r="C110" s="780"/>
      <c r="D110" s="780"/>
      <c r="E110" s="780"/>
      <c r="F110" s="780"/>
      <c r="G110" s="780"/>
      <c r="H110" s="780"/>
      <c r="I110" s="781"/>
    </row>
    <row r="111" spans="1:9" ht="12" customHeight="1">
      <c r="A111" s="782"/>
      <c r="B111" s="783"/>
      <c r="C111" s="783"/>
      <c r="D111" s="783"/>
      <c r="E111" s="783"/>
      <c r="F111" s="783"/>
      <c r="G111" s="783"/>
      <c r="H111" s="783"/>
      <c r="I111" s="784"/>
    </row>
    <row r="112" spans="1:9" ht="18" customHeight="1">
      <c r="A112" s="661" t="s">
        <v>88</v>
      </c>
      <c r="B112" s="785"/>
      <c r="C112" s="785"/>
      <c r="D112" s="785"/>
      <c r="E112" s="785"/>
      <c r="F112" s="785"/>
      <c r="G112" s="785"/>
      <c r="H112" s="785"/>
      <c r="I112" s="786"/>
    </row>
    <row r="113" spans="1:9" ht="18" customHeight="1">
      <c r="A113" s="157">
        <v>4</v>
      </c>
      <c r="B113" s="626" t="s">
        <v>89</v>
      </c>
      <c r="C113" s="627"/>
      <c r="D113" s="627"/>
      <c r="E113" s="627"/>
      <c r="F113" s="627"/>
      <c r="G113" s="627"/>
      <c r="H113" s="628"/>
      <c r="I113" s="158" t="s">
        <v>2</v>
      </c>
    </row>
    <row r="114" spans="1:9" ht="15" customHeight="1">
      <c r="A114" s="18" t="s">
        <v>22</v>
      </c>
      <c r="B114" s="584" t="s">
        <v>198</v>
      </c>
      <c r="C114" s="584"/>
      <c r="D114" s="584"/>
      <c r="E114" s="584"/>
      <c r="F114" s="584"/>
      <c r="G114" s="584"/>
      <c r="H114" s="584"/>
      <c r="I114" s="23">
        <f>I103</f>
        <v>9.5767380098765427E-4</v>
      </c>
    </row>
    <row r="115" spans="1:9" ht="15.75" customHeight="1">
      <c r="A115" s="18" t="s">
        <v>23</v>
      </c>
      <c r="B115" s="584" t="s">
        <v>199</v>
      </c>
      <c r="C115" s="584"/>
      <c r="D115" s="584"/>
      <c r="E115" s="584"/>
      <c r="F115" s="584"/>
      <c r="G115" s="584"/>
      <c r="H115" s="584"/>
      <c r="I115" s="23">
        <f>I109</f>
        <v>0</v>
      </c>
    </row>
    <row r="116" spans="1:9" ht="20.25" customHeight="1">
      <c r="A116" s="676" t="s">
        <v>5</v>
      </c>
      <c r="B116" s="771"/>
      <c r="C116" s="771"/>
      <c r="D116" s="771"/>
      <c r="E116" s="771"/>
      <c r="F116" s="771"/>
      <c r="G116" s="771"/>
      <c r="H116" s="772"/>
      <c r="I116" s="146">
        <f>SUM(I114:I115)</f>
        <v>9.5767380098765427E-4</v>
      </c>
    </row>
    <row r="117" spans="1:9" ht="9" customHeight="1" thickBot="1">
      <c r="A117" s="759"/>
      <c r="B117" s="760"/>
      <c r="C117" s="760"/>
      <c r="D117" s="760"/>
      <c r="E117" s="760"/>
      <c r="F117" s="760"/>
      <c r="G117" s="760"/>
      <c r="H117" s="760"/>
      <c r="I117" s="761"/>
    </row>
    <row r="118" spans="1:9" ht="18.75" customHeight="1">
      <c r="A118" s="732" t="s">
        <v>90</v>
      </c>
      <c r="B118" s="773"/>
      <c r="C118" s="773"/>
      <c r="D118" s="773"/>
      <c r="E118" s="773"/>
      <c r="F118" s="773"/>
      <c r="G118" s="773"/>
      <c r="H118" s="773"/>
      <c r="I118" s="774"/>
    </row>
    <row r="119" spans="1:9" ht="18.75" customHeight="1">
      <c r="A119" s="163">
        <v>5</v>
      </c>
      <c r="B119" s="775" t="s">
        <v>39</v>
      </c>
      <c r="C119" s="776"/>
      <c r="D119" s="776"/>
      <c r="E119" s="776"/>
      <c r="F119" s="776"/>
      <c r="G119" s="776"/>
      <c r="H119" s="777"/>
      <c r="I119" s="164" t="s">
        <v>2</v>
      </c>
    </row>
    <row r="120" spans="1:9" ht="12.75">
      <c r="A120" s="321" t="s">
        <v>9</v>
      </c>
      <c r="B120" s="709" t="s">
        <v>138</v>
      </c>
      <c r="C120" s="574"/>
      <c r="D120" s="574"/>
      <c r="E120" s="574"/>
      <c r="F120" s="574"/>
      <c r="G120" s="574"/>
      <c r="H120" s="575"/>
      <c r="I120" s="322">
        <f>'Unif. E EPI - copeiragem'!I15</f>
        <v>0</v>
      </c>
    </row>
    <row r="121" spans="1:9" ht="12.75">
      <c r="A121" s="321" t="s">
        <v>11</v>
      </c>
      <c r="B121" s="709" t="s">
        <v>137</v>
      </c>
      <c r="C121" s="574"/>
      <c r="D121" s="574"/>
      <c r="E121" s="574"/>
      <c r="F121" s="574"/>
      <c r="G121" s="574"/>
      <c r="H121" s="575"/>
      <c r="I121" s="323"/>
    </row>
    <row r="122" spans="1:9" ht="15.75" customHeight="1">
      <c r="A122" s="321" t="s">
        <v>13</v>
      </c>
      <c r="B122" s="712" t="s">
        <v>457</v>
      </c>
      <c r="C122" s="713"/>
      <c r="D122" s="713"/>
      <c r="E122" s="713"/>
      <c r="F122" s="713"/>
      <c r="G122" s="713"/>
      <c r="H122" s="797"/>
      <c r="I122" s="323">
        <f>'Mat. Copeiragem'!AN21</f>
        <v>0</v>
      </c>
    </row>
    <row r="123" spans="1:9" ht="15.75" customHeight="1">
      <c r="A123" s="313" t="s">
        <v>14</v>
      </c>
      <c r="B123" s="712" t="s">
        <v>233</v>
      </c>
      <c r="C123" s="713"/>
      <c r="D123" s="713"/>
      <c r="E123" s="713"/>
      <c r="F123" s="713"/>
      <c r="G123" s="713"/>
      <c r="H123" s="797"/>
      <c r="I123" s="323">
        <v>0</v>
      </c>
    </row>
    <row r="124" spans="1:9" ht="19.5" customHeight="1">
      <c r="A124" s="676" t="s">
        <v>5</v>
      </c>
      <c r="B124" s="677"/>
      <c r="C124" s="677"/>
      <c r="D124" s="677"/>
      <c r="E124" s="677"/>
      <c r="F124" s="677"/>
      <c r="G124" s="677"/>
      <c r="H124" s="678"/>
      <c r="I124" s="165">
        <f>SUM(I120:I123)</f>
        <v>0</v>
      </c>
    </row>
    <row r="125" spans="1:9" ht="19.5" customHeight="1" thickBot="1">
      <c r="A125" s="729"/>
      <c r="B125" s="798"/>
      <c r="C125" s="798"/>
      <c r="D125" s="798"/>
      <c r="E125" s="798"/>
      <c r="F125" s="798"/>
      <c r="G125" s="798"/>
      <c r="H125" s="798"/>
      <c r="I125" s="799"/>
    </row>
    <row r="126" spans="1:9" ht="21" customHeight="1">
      <c r="A126" s="787" t="s">
        <v>91</v>
      </c>
      <c r="B126" s="788"/>
      <c r="C126" s="788"/>
      <c r="D126" s="788"/>
      <c r="E126" s="788"/>
      <c r="F126" s="788"/>
      <c r="G126" s="788"/>
      <c r="H126" s="788"/>
      <c r="I126" s="789"/>
    </row>
    <row r="127" spans="1:9" ht="15" customHeight="1">
      <c r="A127" s="157">
        <v>6</v>
      </c>
      <c r="B127" s="790" t="s">
        <v>43</v>
      </c>
      <c r="C127" s="791"/>
      <c r="D127" s="791"/>
      <c r="E127" s="791"/>
      <c r="F127" s="791"/>
      <c r="G127" s="792"/>
      <c r="H127" s="166" t="s">
        <v>40</v>
      </c>
      <c r="I127" s="167" t="s">
        <v>2</v>
      </c>
    </row>
    <row r="128" spans="1:9" ht="36.75" customHeight="1">
      <c r="A128" s="793" t="s">
        <v>92</v>
      </c>
      <c r="B128" s="794"/>
      <c r="C128" s="794"/>
      <c r="D128" s="794"/>
      <c r="E128" s="794"/>
      <c r="F128" s="794"/>
      <c r="G128" s="795"/>
      <c r="H128" s="21" t="s">
        <v>7</v>
      </c>
      <c r="I128" s="20">
        <f>SUM(I29+I78+I88+I116+I124)</f>
        <v>177.61584121701088</v>
      </c>
    </row>
    <row r="129" spans="1:9" ht="15" customHeight="1">
      <c r="A129" s="321" t="s">
        <v>9</v>
      </c>
      <c r="B129" s="796" t="s">
        <v>44</v>
      </c>
      <c r="C129" s="796"/>
      <c r="D129" s="796"/>
      <c r="E129" s="796"/>
      <c r="F129" s="796"/>
      <c r="G129" s="796"/>
      <c r="H129" s="324">
        <v>0.03</v>
      </c>
      <c r="I129" s="318">
        <f>H129*I128</f>
        <v>5.3284752365103261</v>
      </c>
    </row>
    <row r="130" spans="1:9" ht="36.75" customHeight="1">
      <c r="A130" s="793" t="s">
        <v>93</v>
      </c>
      <c r="B130" s="794"/>
      <c r="C130" s="794"/>
      <c r="D130" s="794"/>
      <c r="E130" s="794"/>
      <c r="F130" s="794"/>
      <c r="G130" s="795"/>
      <c r="H130" s="21" t="s">
        <v>7</v>
      </c>
      <c r="I130" s="20">
        <f>SUM(I29+I78+I88+I116+I124+I129)</f>
        <v>182.9443164535212</v>
      </c>
    </row>
    <row r="131" spans="1:9" ht="15" customHeight="1">
      <c r="A131" s="321" t="s">
        <v>11</v>
      </c>
      <c r="B131" s="796" t="s">
        <v>25</v>
      </c>
      <c r="C131" s="796"/>
      <c r="D131" s="796"/>
      <c r="E131" s="796"/>
      <c r="F131" s="796"/>
      <c r="G131" s="796"/>
      <c r="H131" s="324">
        <v>6.7900000000000002E-2</v>
      </c>
      <c r="I131" s="318">
        <f>H131*I130</f>
        <v>12.421919087194089</v>
      </c>
    </row>
    <row r="132" spans="1:9" ht="36.75" customHeight="1">
      <c r="A132" s="793" t="s">
        <v>94</v>
      </c>
      <c r="B132" s="794"/>
      <c r="C132" s="794"/>
      <c r="D132" s="794"/>
      <c r="E132" s="794"/>
      <c r="F132" s="794"/>
      <c r="G132" s="795"/>
      <c r="H132" s="21" t="s">
        <v>7</v>
      </c>
      <c r="I132" s="20">
        <f>SUM(I29+I78+I88+I116+I124+I129+I131)</f>
        <v>195.36623554071528</v>
      </c>
    </row>
    <row r="133" spans="1:9" ht="14.25" customHeight="1">
      <c r="A133" s="18" t="s">
        <v>13</v>
      </c>
      <c r="B133" s="805" t="s">
        <v>26</v>
      </c>
      <c r="C133" s="805"/>
      <c r="D133" s="805"/>
      <c r="E133" s="805"/>
      <c r="F133" s="805"/>
      <c r="G133" s="805"/>
      <c r="H133" s="38" t="s">
        <v>7</v>
      </c>
      <c r="I133" s="19" t="s">
        <v>7</v>
      </c>
    </row>
    <row r="134" spans="1:9" ht="18.75" customHeight="1">
      <c r="A134" s="18"/>
      <c r="B134" s="805" t="s">
        <v>45</v>
      </c>
      <c r="C134" s="805"/>
      <c r="D134" s="805"/>
      <c r="E134" s="805"/>
      <c r="F134" s="805"/>
      <c r="G134" s="805"/>
      <c r="H134" s="38" t="s">
        <v>7</v>
      </c>
      <c r="I134" s="19" t="s">
        <v>7</v>
      </c>
    </row>
    <row r="135" spans="1:9" ht="27" customHeight="1">
      <c r="A135" s="18"/>
      <c r="B135" s="806" t="s">
        <v>389</v>
      </c>
      <c r="C135" s="807"/>
      <c r="D135" s="807"/>
      <c r="E135" s="807"/>
      <c r="F135" s="807"/>
      <c r="G135" s="808"/>
      <c r="H135" s="325">
        <f>'média %PIS-COFINS'!G33</f>
        <v>7.5999999999999984E-2</v>
      </c>
      <c r="I135" s="326">
        <f>(I132/(1-$H$143))*H135</f>
        <v>17.315258193696042</v>
      </c>
    </row>
    <row r="136" spans="1:9" ht="23.25" customHeight="1">
      <c r="A136" s="18"/>
      <c r="B136" s="806" t="s">
        <v>390</v>
      </c>
      <c r="C136" s="807"/>
      <c r="D136" s="807"/>
      <c r="E136" s="807"/>
      <c r="F136" s="807"/>
      <c r="G136" s="808"/>
      <c r="H136" s="325">
        <f>'média %PIS-COFINS'!G16</f>
        <v>1.6500000000000004E-2</v>
      </c>
      <c r="I136" s="326">
        <f>(I132/(1-$H$143))*H136</f>
        <v>3.7592336867892744</v>
      </c>
    </row>
    <row r="137" spans="1:9" ht="30.75" customHeight="1">
      <c r="A137" s="18"/>
      <c r="B137" s="809" t="s">
        <v>31</v>
      </c>
      <c r="C137" s="810"/>
      <c r="D137" s="810"/>
      <c r="E137" s="810"/>
      <c r="F137" s="810"/>
      <c r="G137" s="811"/>
      <c r="H137" s="26" t="s">
        <v>7</v>
      </c>
      <c r="I137" s="19" t="s">
        <v>7</v>
      </c>
    </row>
    <row r="138" spans="1:9" ht="21.75" customHeight="1">
      <c r="A138" s="18"/>
      <c r="B138" s="610" t="s">
        <v>46</v>
      </c>
      <c r="C138" s="800"/>
      <c r="D138" s="800"/>
      <c r="E138" s="800"/>
      <c r="F138" s="800"/>
      <c r="G138" s="800"/>
      <c r="H138" s="26" t="s">
        <v>7</v>
      </c>
      <c r="I138" s="19" t="s">
        <v>7</v>
      </c>
    </row>
    <row r="139" spans="1:9" ht="18" customHeight="1">
      <c r="A139" s="18"/>
      <c r="B139" s="610" t="s">
        <v>47</v>
      </c>
      <c r="C139" s="598"/>
      <c r="D139" s="598"/>
      <c r="E139" s="598"/>
      <c r="F139" s="598"/>
      <c r="G139" s="598"/>
      <c r="H139" s="26" t="s">
        <v>7</v>
      </c>
      <c r="I139" s="19" t="s">
        <v>7</v>
      </c>
    </row>
    <row r="140" spans="1:9" ht="18.75" customHeight="1">
      <c r="A140" s="18"/>
      <c r="B140" s="610" t="s">
        <v>200</v>
      </c>
      <c r="C140" s="630"/>
      <c r="D140" s="630"/>
      <c r="E140" s="630"/>
      <c r="F140" s="630"/>
      <c r="G140" s="631"/>
      <c r="H140" s="52">
        <f>Dados!E39</f>
        <v>0.05</v>
      </c>
      <c r="I140" s="25">
        <f>(I132/(1-$H$143))*H140</f>
        <v>11.391617232694768</v>
      </c>
    </row>
    <row r="141" spans="1:9" ht="21.75" customHeight="1">
      <c r="A141" s="676" t="s">
        <v>5</v>
      </c>
      <c r="B141" s="771"/>
      <c r="C141" s="771"/>
      <c r="D141" s="771"/>
      <c r="E141" s="771"/>
      <c r="F141" s="771"/>
      <c r="G141" s="771"/>
      <c r="H141" s="772"/>
      <c r="I141" s="146">
        <f>SUM(I129+I131+I135+I136+I140)</f>
        <v>50.216503436884501</v>
      </c>
    </row>
    <row r="142" spans="1:9" ht="14.25" customHeight="1">
      <c r="A142" s="801"/>
      <c r="B142" s="802"/>
      <c r="C142" s="802"/>
      <c r="D142" s="802"/>
      <c r="E142" s="802"/>
      <c r="F142" s="802"/>
      <c r="G142" s="802"/>
      <c r="H142" s="802"/>
      <c r="I142" s="803"/>
    </row>
    <row r="143" spans="1:9" ht="24" customHeight="1">
      <c r="A143" s="804" t="s">
        <v>30</v>
      </c>
      <c r="B143" s="635"/>
      <c r="C143" s="635"/>
      <c r="D143" s="635"/>
      <c r="E143" s="635"/>
      <c r="F143" s="635"/>
      <c r="G143" s="635"/>
      <c r="H143" s="168">
        <f>SUM(H135:H140)</f>
        <v>0.14249999999999999</v>
      </c>
      <c r="I143" s="152">
        <f>SUM(I135:I140)</f>
        <v>32.466109113180089</v>
      </c>
    </row>
    <row r="144" spans="1:9" ht="17.25" customHeight="1">
      <c r="A144" s="821" t="s">
        <v>27</v>
      </c>
      <c r="B144" s="822"/>
      <c r="C144" s="827" t="s">
        <v>120</v>
      </c>
      <c r="D144" s="828"/>
      <c r="E144" s="828"/>
      <c r="F144" s="828"/>
      <c r="G144" s="828"/>
      <c r="H144" s="828"/>
      <c r="I144" s="829"/>
    </row>
    <row r="145" spans="1:9" ht="15" customHeight="1">
      <c r="A145" s="823"/>
      <c r="B145" s="824"/>
      <c r="C145" s="827" t="s">
        <v>121</v>
      </c>
      <c r="D145" s="828"/>
      <c r="E145" s="828"/>
      <c r="F145" s="828"/>
      <c r="G145" s="828"/>
      <c r="H145" s="828"/>
      <c r="I145" s="829"/>
    </row>
    <row r="146" spans="1:9" ht="18.75" customHeight="1">
      <c r="A146" s="825"/>
      <c r="B146" s="826"/>
      <c r="C146" s="830" t="s">
        <v>122</v>
      </c>
      <c r="D146" s="831"/>
      <c r="E146" s="831"/>
      <c r="F146" s="831"/>
      <c r="G146" s="831"/>
      <c r="H146" s="831"/>
      <c r="I146" s="832"/>
    </row>
    <row r="147" spans="1:9" ht="12" customHeight="1">
      <c r="A147" s="833"/>
      <c r="B147" s="834"/>
      <c r="C147" s="834"/>
      <c r="D147" s="834"/>
      <c r="E147" s="834"/>
      <c r="F147" s="834"/>
      <c r="G147" s="834"/>
      <c r="H147" s="834"/>
      <c r="I147" s="835"/>
    </row>
    <row r="148" spans="1:9" ht="32.25" customHeight="1">
      <c r="A148" s="836" t="s">
        <v>134</v>
      </c>
      <c r="B148" s="837"/>
      <c r="C148" s="837"/>
      <c r="D148" s="837"/>
      <c r="E148" s="837"/>
      <c r="F148" s="837"/>
      <c r="G148" s="837"/>
      <c r="H148" s="837"/>
      <c r="I148" s="838"/>
    </row>
    <row r="149" spans="1:9" ht="15" customHeight="1" thickBot="1">
      <c r="A149" s="812"/>
      <c r="B149" s="813"/>
      <c r="C149" s="813"/>
      <c r="D149" s="813"/>
      <c r="E149" s="813"/>
      <c r="F149" s="813"/>
      <c r="G149" s="813"/>
      <c r="H149" s="813"/>
      <c r="I149" s="814"/>
    </row>
    <row r="150" spans="1:9" ht="14.25" customHeight="1">
      <c r="A150" s="815" t="s">
        <v>129</v>
      </c>
      <c r="B150" s="816"/>
      <c r="C150" s="816"/>
      <c r="D150" s="816"/>
      <c r="E150" s="816"/>
      <c r="F150" s="816"/>
      <c r="G150" s="816"/>
      <c r="H150" s="816"/>
      <c r="I150" s="817"/>
    </row>
    <row r="151" spans="1:9" ht="19.5" customHeight="1">
      <c r="A151" s="818" t="s">
        <v>95</v>
      </c>
      <c r="B151" s="819"/>
      <c r="C151" s="819"/>
      <c r="D151" s="819"/>
      <c r="E151" s="819"/>
      <c r="F151" s="819"/>
      <c r="G151" s="819"/>
      <c r="H151" s="820"/>
      <c r="I151" s="153" t="s">
        <v>2</v>
      </c>
    </row>
    <row r="152" spans="1:9" ht="19.5" customHeight="1">
      <c r="A152" s="44" t="s">
        <v>9</v>
      </c>
      <c r="B152" s="598" t="s">
        <v>181</v>
      </c>
      <c r="C152" s="598"/>
      <c r="D152" s="598"/>
      <c r="E152" s="598"/>
      <c r="F152" s="598"/>
      <c r="G152" s="598"/>
      <c r="H152" s="598"/>
      <c r="I152" s="45">
        <f>I29</f>
        <v>0.01</v>
      </c>
    </row>
    <row r="153" spans="1:9" ht="22.5" customHeight="1">
      <c r="A153" s="44" t="s">
        <v>11</v>
      </c>
      <c r="B153" s="598" t="s">
        <v>96</v>
      </c>
      <c r="C153" s="598"/>
      <c r="D153" s="598"/>
      <c r="E153" s="598"/>
      <c r="F153" s="598"/>
      <c r="G153" s="598"/>
      <c r="H153" s="598"/>
      <c r="I153" s="45">
        <f>I78</f>
        <v>177.60423654320991</v>
      </c>
    </row>
    <row r="154" spans="1:9" ht="19.5" customHeight="1">
      <c r="A154" s="44" t="s">
        <v>13</v>
      </c>
      <c r="B154" s="598" t="s">
        <v>80</v>
      </c>
      <c r="C154" s="598"/>
      <c r="D154" s="598"/>
      <c r="E154" s="598"/>
      <c r="F154" s="598"/>
      <c r="G154" s="598"/>
      <c r="H154" s="598"/>
      <c r="I154" s="45">
        <f>I88</f>
        <v>6.4700000000000001E-4</v>
      </c>
    </row>
    <row r="155" spans="1:9" ht="23.25" customHeight="1">
      <c r="A155" s="44" t="s">
        <v>14</v>
      </c>
      <c r="B155" s="598" t="s">
        <v>97</v>
      </c>
      <c r="C155" s="598"/>
      <c r="D155" s="598"/>
      <c r="E155" s="598"/>
      <c r="F155" s="598"/>
      <c r="G155" s="598"/>
      <c r="H155" s="598"/>
      <c r="I155" s="45">
        <f>I116</f>
        <v>9.5767380098765427E-4</v>
      </c>
    </row>
    <row r="156" spans="1:9" ht="18.75" customHeight="1">
      <c r="A156" s="44" t="s">
        <v>17</v>
      </c>
      <c r="B156" s="584" t="s">
        <v>98</v>
      </c>
      <c r="C156" s="584"/>
      <c r="D156" s="584"/>
      <c r="E156" s="584"/>
      <c r="F156" s="584"/>
      <c r="G156" s="584"/>
      <c r="H156" s="584"/>
      <c r="I156" s="45">
        <f>I124</f>
        <v>0</v>
      </c>
    </row>
    <row r="157" spans="1:9" ht="18.75" customHeight="1">
      <c r="A157" s="856" t="s">
        <v>99</v>
      </c>
      <c r="B157" s="857"/>
      <c r="C157" s="857"/>
      <c r="D157" s="857"/>
      <c r="E157" s="857"/>
      <c r="F157" s="857"/>
      <c r="G157" s="857"/>
      <c r="H157" s="857"/>
      <c r="I157" s="165">
        <f>SUM(I152:I156)</f>
        <v>177.61584121701088</v>
      </c>
    </row>
    <row r="158" spans="1:9" ht="21" customHeight="1">
      <c r="A158" s="46" t="s">
        <v>18</v>
      </c>
      <c r="B158" s="598" t="s">
        <v>100</v>
      </c>
      <c r="C158" s="598"/>
      <c r="D158" s="598"/>
      <c r="E158" s="598"/>
      <c r="F158" s="598"/>
      <c r="G158" s="598"/>
      <c r="H158" s="598"/>
      <c r="I158" s="45">
        <f>I141</f>
        <v>50.216503436884501</v>
      </c>
    </row>
    <row r="159" spans="1:9" ht="17.25" customHeight="1">
      <c r="A159" s="858" t="s">
        <v>128</v>
      </c>
      <c r="B159" s="859"/>
      <c r="C159" s="859"/>
      <c r="D159" s="859"/>
      <c r="E159" s="859"/>
      <c r="F159" s="859"/>
      <c r="G159" s="859"/>
      <c r="H159" s="859"/>
      <c r="I159" s="24">
        <f>TRUNC((I157+I158),2)</f>
        <v>227.83</v>
      </c>
    </row>
    <row r="160" spans="1:9" ht="12.75" customHeight="1">
      <c r="A160" s="860" t="s">
        <v>123</v>
      </c>
      <c r="B160" s="861"/>
      <c r="C160" s="861"/>
      <c r="D160" s="861"/>
      <c r="E160" s="861"/>
      <c r="F160" s="861"/>
      <c r="G160" s="861"/>
      <c r="H160" s="861"/>
      <c r="I160" s="862"/>
    </row>
    <row r="161" spans="1:9" ht="8.25" customHeight="1">
      <c r="A161" s="839"/>
      <c r="B161" s="621"/>
      <c r="C161" s="621"/>
      <c r="D161" s="621"/>
      <c r="E161" s="621"/>
      <c r="F161" s="621"/>
      <c r="G161" s="621"/>
      <c r="H161" s="621"/>
      <c r="I161" s="622"/>
    </row>
    <row r="162" spans="1:9" ht="25.5" customHeight="1">
      <c r="A162" s="863" t="s">
        <v>387</v>
      </c>
      <c r="B162" s="864"/>
      <c r="C162" s="864"/>
      <c r="D162" s="864"/>
      <c r="E162" s="864"/>
      <c r="F162" s="864"/>
      <c r="G162" s="864"/>
      <c r="H162" s="865"/>
      <c r="I162" s="302">
        <v>16</v>
      </c>
    </row>
    <row r="163" spans="1:9" ht="12.75">
      <c r="A163" s="644"/>
      <c r="B163" s="840"/>
      <c r="C163" s="840"/>
      <c r="D163" s="840"/>
      <c r="E163" s="840"/>
      <c r="F163" s="840"/>
      <c r="G163" s="840"/>
      <c r="H163" s="840"/>
      <c r="I163" s="841"/>
    </row>
    <row r="164" spans="1:9" ht="18" customHeight="1">
      <c r="A164" s="842" t="s">
        <v>0</v>
      </c>
      <c r="B164" s="843"/>
      <c r="C164" s="843"/>
      <c r="D164" s="843"/>
      <c r="E164" s="843"/>
      <c r="F164" s="843"/>
      <c r="G164" s="844">
        <f>TRUNC((I159*I162),2)</f>
        <v>3645.28</v>
      </c>
      <c r="H164" s="845"/>
      <c r="I164" s="846"/>
    </row>
    <row r="165" spans="1:9" ht="18">
      <c r="A165" s="847"/>
      <c r="B165" s="848"/>
      <c r="C165" s="848"/>
      <c r="D165" s="848"/>
      <c r="E165" s="848"/>
      <c r="F165" s="848"/>
      <c r="G165" s="848"/>
      <c r="H165" s="848"/>
      <c r="I165" s="849"/>
    </row>
    <row r="166" spans="1:9" ht="18">
      <c r="A166" s="850" t="s">
        <v>32</v>
      </c>
      <c r="B166" s="851"/>
      <c r="C166" s="851"/>
      <c r="D166" s="851"/>
      <c r="E166" s="851"/>
      <c r="F166" s="852"/>
      <c r="G166" s="853">
        <f>H12</f>
        <v>12</v>
      </c>
      <c r="H166" s="854"/>
      <c r="I166" s="855"/>
    </row>
    <row r="167" spans="1:9" ht="18">
      <c r="A167" s="868"/>
      <c r="B167" s="869"/>
      <c r="C167" s="869"/>
      <c r="D167" s="869"/>
      <c r="E167" s="869"/>
      <c r="F167" s="869"/>
      <c r="G167" s="869"/>
      <c r="H167" s="869"/>
      <c r="I167" s="870"/>
    </row>
    <row r="168" spans="1:9" ht="36" customHeight="1">
      <c r="A168" s="871" t="s">
        <v>124</v>
      </c>
      <c r="B168" s="872"/>
      <c r="C168" s="872"/>
      <c r="D168" s="872"/>
      <c r="E168" s="872"/>
      <c r="F168" s="873"/>
      <c r="G168" s="844">
        <f>ROUND(G164*G166,2)</f>
        <v>43743.360000000001</v>
      </c>
      <c r="H168" s="874"/>
      <c r="I168" s="875"/>
    </row>
    <row r="169" spans="1:9" ht="12.75">
      <c r="A169" s="876"/>
      <c r="B169" s="877"/>
      <c r="C169" s="877"/>
      <c r="D169" s="877"/>
      <c r="E169" s="877"/>
      <c r="F169" s="877"/>
      <c r="G169" s="877"/>
      <c r="H169" s="877"/>
      <c r="I169" s="878"/>
    </row>
    <row r="170" spans="1:9" ht="12.75">
      <c r="A170" s="27"/>
      <c r="B170" s="27"/>
      <c r="C170" s="27"/>
      <c r="D170" s="27"/>
      <c r="E170" s="27"/>
      <c r="F170" s="27"/>
      <c r="G170" s="27"/>
      <c r="H170" s="27"/>
      <c r="I170" s="28"/>
    </row>
    <row r="171" spans="1:9" ht="12.75">
      <c r="A171" s="29"/>
      <c r="B171" s="29"/>
      <c r="C171" s="29"/>
      <c r="D171" s="29"/>
      <c r="E171" s="29"/>
      <c r="F171" s="29"/>
      <c r="G171" s="29"/>
      <c r="H171" s="29"/>
      <c r="I171" s="30"/>
    </row>
    <row r="172" spans="1:9" ht="12.75">
      <c r="A172" s="29"/>
      <c r="B172" s="29"/>
      <c r="C172" s="29"/>
      <c r="D172" s="29"/>
      <c r="E172" s="29"/>
      <c r="F172" s="29"/>
      <c r="G172" s="29"/>
      <c r="H172" s="29"/>
      <c r="I172" s="30"/>
    </row>
    <row r="173" spans="1:9" ht="12.75">
      <c r="A173" s="29"/>
      <c r="B173" s="29"/>
      <c r="C173" s="29"/>
      <c r="D173" s="29"/>
      <c r="E173" s="29"/>
      <c r="F173" s="29"/>
      <c r="G173" s="29"/>
      <c r="H173" s="29"/>
      <c r="I173" s="30"/>
    </row>
    <row r="174" spans="1:9" ht="12.75">
      <c r="A174" s="29"/>
      <c r="B174" s="29"/>
      <c r="C174" s="29"/>
      <c r="D174" s="29"/>
      <c r="E174" s="29"/>
      <c r="F174" s="29"/>
      <c r="G174" s="29"/>
      <c r="H174" s="29"/>
      <c r="I174" s="30"/>
    </row>
    <row r="175" spans="1:9" ht="12.75">
      <c r="A175" s="29"/>
      <c r="B175" s="29"/>
      <c r="C175" s="29"/>
      <c r="D175" s="29"/>
      <c r="E175" s="29"/>
      <c r="F175" s="29"/>
      <c r="G175" s="29"/>
      <c r="H175" s="29"/>
      <c r="I175" s="30"/>
    </row>
    <row r="176" spans="1:9" ht="12.75">
      <c r="A176" s="29"/>
      <c r="B176" s="29"/>
      <c r="C176" s="29"/>
      <c r="D176" s="29"/>
      <c r="E176" s="29"/>
      <c r="F176" s="29"/>
      <c r="G176" s="29"/>
      <c r="H176" s="29"/>
      <c r="I176" s="30"/>
    </row>
    <row r="177" spans="1:9" ht="12.75">
      <c r="A177" s="879"/>
      <c r="B177" s="879"/>
      <c r="C177" s="879"/>
      <c r="D177" s="879"/>
      <c r="E177" s="879"/>
      <c r="F177" s="879"/>
      <c r="G177" s="879"/>
      <c r="H177" s="879"/>
      <c r="I177" s="31"/>
    </row>
    <row r="178" spans="1:9" ht="12.75">
      <c r="A178" s="866"/>
      <c r="B178" s="866"/>
      <c r="C178" s="866"/>
      <c r="D178" s="32"/>
      <c r="E178" s="880"/>
      <c r="F178" s="880"/>
      <c r="G178" s="880"/>
      <c r="H178" s="880"/>
      <c r="I178" s="33"/>
    </row>
    <row r="179" spans="1:9" ht="12.75">
      <c r="A179" s="866"/>
      <c r="B179" s="866"/>
      <c r="C179" s="866"/>
      <c r="D179" s="342"/>
      <c r="E179" s="880"/>
      <c r="F179" s="880"/>
      <c r="G179" s="880"/>
      <c r="H179" s="880"/>
      <c r="I179" s="33"/>
    </row>
    <row r="180" spans="1:9" ht="12.75">
      <c r="A180" s="866"/>
      <c r="B180" s="866"/>
      <c r="C180" s="866"/>
      <c r="D180" s="342"/>
      <c r="E180" s="880"/>
      <c r="F180" s="880"/>
      <c r="G180" s="880"/>
      <c r="H180" s="880"/>
      <c r="I180" s="33"/>
    </row>
    <row r="181" spans="1:9" ht="12.75">
      <c r="A181" s="866"/>
      <c r="B181" s="866"/>
      <c r="C181" s="866"/>
      <c r="D181" s="342"/>
      <c r="E181" s="880"/>
      <c r="F181" s="880"/>
      <c r="G181" s="880"/>
      <c r="H181" s="880"/>
      <c r="I181" s="33"/>
    </row>
    <row r="182" spans="1:9" ht="12.75">
      <c r="A182" s="866"/>
      <c r="B182" s="866"/>
      <c r="C182" s="866"/>
      <c r="D182" s="342"/>
      <c r="E182" s="880"/>
      <c r="F182" s="880"/>
      <c r="G182" s="880"/>
      <c r="H182" s="880"/>
      <c r="I182" s="33"/>
    </row>
    <row r="183" spans="1:9">
      <c r="A183" s="867"/>
      <c r="B183" s="867"/>
      <c r="C183" s="867"/>
      <c r="D183" s="867"/>
      <c r="E183" s="867"/>
      <c r="F183" s="867"/>
      <c r="G183" s="867"/>
      <c r="H183" s="867"/>
      <c r="I183" s="34"/>
    </row>
  </sheetData>
  <mergeCells count="193">
    <mergeCell ref="A7:E7"/>
    <mergeCell ref="F7:I7"/>
    <mergeCell ref="A8:I8"/>
    <mergeCell ref="B9:G9"/>
    <mergeCell ref="H9:I9"/>
    <mergeCell ref="B10:G10"/>
    <mergeCell ref="H10:I10"/>
    <mergeCell ref="A2:I2"/>
    <mergeCell ref="A3:I3"/>
    <mergeCell ref="A4:I4"/>
    <mergeCell ref="A5:E5"/>
    <mergeCell ref="F5:I5"/>
    <mergeCell ref="A6:E6"/>
    <mergeCell ref="F6:I6"/>
    <mergeCell ref="A15:I15"/>
    <mergeCell ref="B16:G16"/>
    <mergeCell ref="H16:I16"/>
    <mergeCell ref="B17:G17"/>
    <mergeCell ref="H17:I17"/>
    <mergeCell ref="B18:G18"/>
    <mergeCell ref="H18:I18"/>
    <mergeCell ref="B11:G11"/>
    <mergeCell ref="H11:I11"/>
    <mergeCell ref="B12:G12"/>
    <mergeCell ref="H12:I12"/>
    <mergeCell ref="A13:I13"/>
    <mergeCell ref="A14:I14"/>
    <mergeCell ref="B24:G24"/>
    <mergeCell ref="B25:H25"/>
    <mergeCell ref="B26:G26"/>
    <mergeCell ref="A27:H27"/>
    <mergeCell ref="B28:H28"/>
    <mergeCell ref="A29:H29"/>
    <mergeCell ref="B19:G19"/>
    <mergeCell ref="H19:I19"/>
    <mergeCell ref="A20:I20"/>
    <mergeCell ref="A21:I21"/>
    <mergeCell ref="A22:I22"/>
    <mergeCell ref="A23:I23"/>
    <mergeCell ref="B37:G37"/>
    <mergeCell ref="A38:H38"/>
    <mergeCell ref="A39:I39"/>
    <mergeCell ref="A40:I40"/>
    <mergeCell ref="A41:I41"/>
    <mergeCell ref="A42:I42"/>
    <mergeCell ref="A30:I30"/>
    <mergeCell ref="A32:I32"/>
    <mergeCell ref="B33:H33"/>
    <mergeCell ref="B34:G34"/>
    <mergeCell ref="B35:G35"/>
    <mergeCell ref="A36:H36"/>
    <mergeCell ref="B49:G49"/>
    <mergeCell ref="B50:G50"/>
    <mergeCell ref="B51:G51"/>
    <mergeCell ref="A52:G52"/>
    <mergeCell ref="A53:I53"/>
    <mergeCell ref="A54:I54"/>
    <mergeCell ref="B43:G43"/>
    <mergeCell ref="B44:G44"/>
    <mergeCell ref="B45:G45"/>
    <mergeCell ref="B46:C46"/>
    <mergeCell ref="B47:G47"/>
    <mergeCell ref="B48:G48"/>
    <mergeCell ref="B62:G62"/>
    <mergeCell ref="I62:I63"/>
    <mergeCell ref="B63:G63"/>
    <mergeCell ref="B64:H64"/>
    <mergeCell ref="B65:H65"/>
    <mergeCell ref="B66:H66"/>
    <mergeCell ref="A55:I55"/>
    <mergeCell ref="A56:I56"/>
    <mergeCell ref="A57:I57"/>
    <mergeCell ref="B58:H58"/>
    <mergeCell ref="A59:A61"/>
    <mergeCell ref="B59:H59"/>
    <mergeCell ref="I59:I61"/>
    <mergeCell ref="B60:G60"/>
    <mergeCell ref="B61:G61"/>
    <mergeCell ref="A73:I73"/>
    <mergeCell ref="B74:H74"/>
    <mergeCell ref="B75:H75"/>
    <mergeCell ref="B76:H76"/>
    <mergeCell ref="B77:H77"/>
    <mergeCell ref="A78:H78"/>
    <mergeCell ref="B67:H67"/>
    <mergeCell ref="B68:H68"/>
    <mergeCell ref="B69:H69"/>
    <mergeCell ref="A70:I70"/>
    <mergeCell ref="A71:I71"/>
    <mergeCell ref="A72:I72"/>
    <mergeCell ref="B85:G85"/>
    <mergeCell ref="B86:G86"/>
    <mergeCell ref="B87:G87"/>
    <mergeCell ref="A88:H88"/>
    <mergeCell ref="A89:I89"/>
    <mergeCell ref="A90:I90"/>
    <mergeCell ref="A79:I79"/>
    <mergeCell ref="A80:I80"/>
    <mergeCell ref="B81:H81"/>
    <mergeCell ref="B82:G82"/>
    <mergeCell ref="B83:G83"/>
    <mergeCell ref="B84:G84"/>
    <mergeCell ref="B97:G97"/>
    <mergeCell ref="B98:G98"/>
    <mergeCell ref="B99:G99"/>
    <mergeCell ref="B100:G100"/>
    <mergeCell ref="A101:H101"/>
    <mergeCell ref="B102:G102"/>
    <mergeCell ref="A91:I91"/>
    <mergeCell ref="A92:I92"/>
    <mergeCell ref="A93:I93"/>
    <mergeCell ref="B94:H94"/>
    <mergeCell ref="B95:G95"/>
    <mergeCell ref="B96:G96"/>
    <mergeCell ref="A109:H109"/>
    <mergeCell ref="A110:I110"/>
    <mergeCell ref="A111:I111"/>
    <mergeCell ref="A112:I112"/>
    <mergeCell ref="B113:H113"/>
    <mergeCell ref="B114:H114"/>
    <mergeCell ref="A103:H103"/>
    <mergeCell ref="A104:I104"/>
    <mergeCell ref="A105:I105"/>
    <mergeCell ref="A106:I106"/>
    <mergeCell ref="B107:H107"/>
    <mergeCell ref="B108:H108"/>
    <mergeCell ref="B121:H121"/>
    <mergeCell ref="B122:H122"/>
    <mergeCell ref="B123:H123"/>
    <mergeCell ref="A124:H124"/>
    <mergeCell ref="A125:I125"/>
    <mergeCell ref="A126:I126"/>
    <mergeCell ref="B115:H115"/>
    <mergeCell ref="A116:H116"/>
    <mergeCell ref="A117:I117"/>
    <mergeCell ref="A118:I118"/>
    <mergeCell ref="B119:H119"/>
    <mergeCell ref="B120:H120"/>
    <mergeCell ref="B133:G133"/>
    <mergeCell ref="B134:G134"/>
    <mergeCell ref="B135:G135"/>
    <mergeCell ref="B136:G136"/>
    <mergeCell ref="B137:G137"/>
    <mergeCell ref="B138:G138"/>
    <mergeCell ref="B127:G127"/>
    <mergeCell ref="A128:G128"/>
    <mergeCell ref="B129:G129"/>
    <mergeCell ref="A130:G130"/>
    <mergeCell ref="B131:G131"/>
    <mergeCell ref="A132:G132"/>
    <mergeCell ref="B139:G139"/>
    <mergeCell ref="B140:G140"/>
    <mergeCell ref="A141:H141"/>
    <mergeCell ref="A142:I142"/>
    <mergeCell ref="A143:G143"/>
    <mergeCell ref="A144:B146"/>
    <mergeCell ref="C144:I144"/>
    <mergeCell ref="C145:I145"/>
    <mergeCell ref="C146:I146"/>
    <mergeCell ref="B153:H153"/>
    <mergeCell ref="B154:H154"/>
    <mergeCell ref="B155:H155"/>
    <mergeCell ref="B156:H156"/>
    <mergeCell ref="A157:H157"/>
    <mergeCell ref="B158:H158"/>
    <mergeCell ref="A147:I147"/>
    <mergeCell ref="A148:I148"/>
    <mergeCell ref="A149:I149"/>
    <mergeCell ref="A150:I150"/>
    <mergeCell ref="A151:H151"/>
    <mergeCell ref="B152:H152"/>
    <mergeCell ref="A165:I165"/>
    <mergeCell ref="A166:F166"/>
    <mergeCell ref="G166:I166"/>
    <mergeCell ref="A167:I167"/>
    <mergeCell ref="A168:F168"/>
    <mergeCell ref="G168:I168"/>
    <mergeCell ref="A159:H159"/>
    <mergeCell ref="A160:I160"/>
    <mergeCell ref="A161:I161"/>
    <mergeCell ref="A162:H162"/>
    <mergeCell ref="A163:I163"/>
    <mergeCell ref="A164:F164"/>
    <mergeCell ref="G164:I164"/>
    <mergeCell ref="A183:H183"/>
    <mergeCell ref="A169:I169"/>
    <mergeCell ref="A177:H177"/>
    <mergeCell ref="A178:C178"/>
    <mergeCell ref="E178:H182"/>
    <mergeCell ref="A179:C179"/>
    <mergeCell ref="A180:C180"/>
    <mergeCell ref="A181:C181"/>
    <mergeCell ref="A182:C182"/>
  </mergeCells>
  <pageMargins left="0.78740157480314965" right="0.31496062992125984" top="0.43307086614173229" bottom="0.31496062992125984" header="3.937007874015748E-2" footer="3.937007874015748E-2"/>
  <pageSetup paperSize="9" scale="53" orientation="portrait" horizontalDpi="1200" r:id="rId1"/>
  <headerFooter alignWithMargins="0"/>
  <rowBreaks count="2" manualBreakCount="2">
    <brk id="22" max="8" man="1"/>
    <brk id="170" max="7" man="1"/>
  </rowBreaks>
</worksheet>
</file>

<file path=xl/worksheets/sheet9.xml><?xml version="1.0" encoding="utf-8"?>
<worksheet xmlns="http://schemas.openxmlformats.org/spreadsheetml/2006/main" xmlns:r="http://schemas.openxmlformats.org/officeDocument/2006/relationships">
  <sheetPr>
    <tabColor theme="3" tint="0.39997558519241921"/>
  </sheetPr>
  <dimension ref="A1:S19"/>
  <sheetViews>
    <sheetView view="pageBreakPreview" topLeftCell="A4" zoomScale="80" zoomScaleSheetLayoutView="80" workbookViewId="0">
      <selection activeCell="AC7" sqref="AC7"/>
    </sheetView>
  </sheetViews>
  <sheetFormatPr defaultRowHeight="12.75"/>
  <cols>
    <col min="1" max="1" width="4.5703125" style="218" customWidth="1"/>
    <col min="2" max="2" width="12.5703125" style="218" customWidth="1"/>
    <col min="3" max="3" width="30.42578125" style="224" customWidth="1"/>
    <col min="4" max="4" width="4.5703125" style="218" customWidth="1"/>
    <col min="5" max="5" width="5.5703125" style="218" customWidth="1"/>
    <col min="6" max="6" width="5.28515625" style="218" customWidth="1"/>
    <col min="7" max="7" width="4.42578125" style="218" customWidth="1"/>
    <col min="8" max="8" width="12" style="225" customWidth="1"/>
    <col min="9" max="9" width="10.85546875" style="225" customWidth="1"/>
    <col min="10" max="10" width="5" style="218" customWidth="1"/>
    <col min="11" max="11" width="5.85546875" style="218" customWidth="1"/>
    <col min="12" max="12" width="14.7109375" style="218" customWidth="1"/>
    <col min="13" max="13" width="17.5703125" style="218" customWidth="1"/>
    <col min="14" max="14" width="5.5703125" style="218" customWidth="1"/>
    <col min="15" max="15" width="4.7109375" style="218" customWidth="1"/>
    <col min="16" max="16" width="4.5703125" style="218" customWidth="1"/>
    <col min="17" max="17" width="4.42578125" style="218" customWidth="1"/>
    <col min="18" max="18" width="9.28515625" style="218" bestFit="1" customWidth="1"/>
    <col min="19" max="19" width="9.42578125" style="218" bestFit="1" customWidth="1"/>
    <col min="20" max="16384" width="9.140625" style="218"/>
  </cols>
  <sheetData>
    <row r="1" spans="1:19" ht="15">
      <c r="A1" s="886" t="s">
        <v>445</v>
      </c>
      <c r="B1" s="887"/>
      <c r="C1" s="887"/>
      <c r="D1" s="887"/>
      <c r="E1" s="887"/>
      <c r="F1" s="887"/>
      <c r="G1" s="887"/>
      <c r="H1" s="887"/>
      <c r="I1" s="888"/>
      <c r="K1" s="886" t="s">
        <v>446</v>
      </c>
      <c r="L1" s="887"/>
      <c r="M1" s="887"/>
      <c r="N1" s="887"/>
      <c r="O1" s="887"/>
      <c r="P1" s="887"/>
      <c r="Q1" s="887"/>
      <c r="R1" s="887"/>
      <c r="S1" s="888"/>
    </row>
    <row r="2" spans="1:19" s="222" customFormat="1" ht="62.25" customHeight="1">
      <c r="A2" s="219" t="s">
        <v>205</v>
      </c>
      <c r="B2" s="220" t="s">
        <v>234</v>
      </c>
      <c r="C2" s="220" t="s">
        <v>235</v>
      </c>
      <c r="D2" s="219" t="s">
        <v>236</v>
      </c>
      <c r="E2" s="219" t="s">
        <v>237</v>
      </c>
      <c r="F2" s="219" t="s">
        <v>238</v>
      </c>
      <c r="G2" s="219" t="s">
        <v>239</v>
      </c>
      <c r="H2" s="221" t="s">
        <v>240</v>
      </c>
      <c r="I2" s="221" t="s">
        <v>241</v>
      </c>
      <c r="K2" s="219" t="s">
        <v>205</v>
      </c>
      <c r="L2" s="220" t="s">
        <v>234</v>
      </c>
      <c r="M2" s="220" t="s">
        <v>235</v>
      </c>
      <c r="N2" s="219" t="s">
        <v>236</v>
      </c>
      <c r="O2" s="219" t="s">
        <v>237</v>
      </c>
      <c r="P2" s="219" t="s">
        <v>238</v>
      </c>
      <c r="Q2" s="219" t="s">
        <v>239</v>
      </c>
      <c r="R2" s="221" t="s">
        <v>240</v>
      </c>
      <c r="S2" s="221" t="s">
        <v>241</v>
      </c>
    </row>
    <row r="3" spans="1:19" ht="27" customHeight="1">
      <c r="A3" s="881" t="s">
        <v>242</v>
      </c>
      <c r="B3" s="223" t="s">
        <v>243</v>
      </c>
      <c r="C3" s="882" t="s">
        <v>420</v>
      </c>
      <c r="D3" s="883">
        <v>3</v>
      </c>
      <c r="E3" s="883">
        <f>F3/2</f>
        <v>2</v>
      </c>
      <c r="F3" s="883">
        <v>4</v>
      </c>
      <c r="G3" s="883">
        <f>D3*F3</f>
        <v>12</v>
      </c>
      <c r="H3" s="896"/>
      <c r="I3" s="885">
        <f>G3*H3</f>
        <v>0</v>
      </c>
      <c r="K3" s="352" t="s">
        <v>251</v>
      </c>
      <c r="L3" s="223" t="s">
        <v>440</v>
      </c>
      <c r="M3" s="903" t="s">
        <v>438</v>
      </c>
      <c r="N3" s="905">
        <v>3</v>
      </c>
      <c r="O3" s="905">
        <f>P3/2</f>
        <v>1</v>
      </c>
      <c r="P3" s="905">
        <v>2</v>
      </c>
      <c r="Q3" s="905">
        <f>N3*P3</f>
        <v>6</v>
      </c>
      <c r="R3" s="901"/>
      <c r="S3" s="899">
        <f>Q3*R3</f>
        <v>0</v>
      </c>
    </row>
    <row r="4" spans="1:19" ht="74.25" customHeight="1">
      <c r="A4" s="881"/>
      <c r="B4" s="223"/>
      <c r="C4" s="882"/>
      <c r="D4" s="883"/>
      <c r="E4" s="883"/>
      <c r="F4" s="883"/>
      <c r="G4" s="883"/>
      <c r="H4" s="896"/>
      <c r="I4" s="885"/>
      <c r="K4" s="301"/>
      <c r="L4"/>
      <c r="M4" s="904"/>
      <c r="N4" s="906"/>
      <c r="O4" s="906"/>
      <c r="P4" s="906"/>
      <c r="Q4" s="906"/>
      <c r="R4" s="902"/>
      <c r="S4" s="900"/>
    </row>
    <row r="5" spans="1:19" ht="28.5" customHeight="1">
      <c r="A5" s="881" t="s">
        <v>244</v>
      </c>
      <c r="B5" s="223" t="s">
        <v>245</v>
      </c>
      <c r="C5" s="882" t="s">
        <v>422</v>
      </c>
      <c r="D5" s="883">
        <v>3</v>
      </c>
      <c r="E5" s="883">
        <f>F5/2</f>
        <v>2</v>
      </c>
      <c r="F5" s="883">
        <v>4</v>
      </c>
      <c r="G5" s="883">
        <f>D5*F5</f>
        <v>12</v>
      </c>
      <c r="H5" s="896"/>
      <c r="I5" s="885">
        <f>G5*H5</f>
        <v>0</v>
      </c>
      <c r="K5" s="881" t="s">
        <v>253</v>
      </c>
      <c r="L5" s="223" t="s">
        <v>252</v>
      </c>
      <c r="M5" s="882" t="s">
        <v>439</v>
      </c>
      <c r="N5" s="883">
        <v>3</v>
      </c>
      <c r="O5" s="883">
        <v>1</v>
      </c>
      <c r="P5" s="883">
        <v>2</v>
      </c>
      <c r="Q5" s="883">
        <f>N5*P5</f>
        <v>6</v>
      </c>
      <c r="R5" s="896"/>
      <c r="S5" s="899">
        <f t="shared" ref="S5" si="0">Q5*R5</f>
        <v>0</v>
      </c>
    </row>
    <row r="6" spans="1:19" ht="132.75" customHeight="1">
      <c r="A6" s="881"/>
      <c r="B6"/>
      <c r="C6" s="882"/>
      <c r="D6" s="883"/>
      <c r="E6" s="883"/>
      <c r="F6" s="883"/>
      <c r="G6" s="883"/>
      <c r="H6" s="896"/>
      <c r="I6" s="885"/>
      <c r="K6" s="881"/>
      <c r="L6" s="223"/>
      <c r="M6" s="882"/>
      <c r="N6" s="883"/>
      <c r="O6" s="883"/>
      <c r="P6" s="883"/>
      <c r="Q6" s="883"/>
      <c r="R6" s="896"/>
      <c r="S6" s="900"/>
    </row>
    <row r="7" spans="1:19" ht="28.5" customHeight="1">
      <c r="A7" s="881" t="s">
        <v>246</v>
      </c>
      <c r="B7" s="223" t="s">
        <v>247</v>
      </c>
      <c r="C7" s="882" t="s">
        <v>416</v>
      </c>
      <c r="D7" s="883">
        <v>3</v>
      </c>
      <c r="E7" s="883">
        <v>1</v>
      </c>
      <c r="F7" s="883">
        <v>1</v>
      </c>
      <c r="G7" s="883">
        <f>D7*F7</f>
        <v>3</v>
      </c>
      <c r="H7" s="884"/>
      <c r="I7" s="885">
        <f t="shared" ref="I7" si="1">G7*H7</f>
        <v>0</v>
      </c>
      <c r="K7" s="881" t="s">
        <v>255</v>
      </c>
      <c r="L7" s="223" t="s">
        <v>254</v>
      </c>
      <c r="M7" s="882" t="s">
        <v>441</v>
      </c>
      <c r="N7" s="883">
        <v>3</v>
      </c>
      <c r="O7" s="883">
        <v>1</v>
      </c>
      <c r="P7" s="883">
        <v>2</v>
      </c>
      <c r="Q7" s="883">
        <f>N7*P7</f>
        <v>6</v>
      </c>
      <c r="R7" s="896"/>
      <c r="S7" s="899">
        <f t="shared" ref="S7" si="2">Q7*R7</f>
        <v>0</v>
      </c>
    </row>
    <row r="8" spans="1:19" ht="74.25" customHeight="1">
      <c r="A8" s="881"/>
      <c r="B8" s="223"/>
      <c r="C8" s="882"/>
      <c r="D8" s="883"/>
      <c r="E8" s="883"/>
      <c r="F8" s="883"/>
      <c r="G8" s="883"/>
      <c r="H8" s="884"/>
      <c r="I8" s="885"/>
      <c r="K8" s="881"/>
      <c r="L8" s="223"/>
      <c r="M8" s="882"/>
      <c r="N8" s="883"/>
      <c r="O8" s="883"/>
      <c r="P8" s="883"/>
      <c r="Q8" s="883"/>
      <c r="R8" s="896"/>
      <c r="S8" s="900"/>
    </row>
    <row r="9" spans="1:19" ht="27" customHeight="1">
      <c r="A9" s="907" t="s">
        <v>248</v>
      </c>
      <c r="B9" s="223" t="s">
        <v>417</v>
      </c>
      <c r="C9" s="909" t="s">
        <v>421</v>
      </c>
      <c r="D9" s="883">
        <v>3</v>
      </c>
      <c r="E9" s="883">
        <v>1</v>
      </c>
      <c r="F9" s="883">
        <v>2</v>
      </c>
      <c r="G9" s="883">
        <f>D9*F9</f>
        <v>6</v>
      </c>
      <c r="H9" s="897"/>
      <c r="I9" s="885">
        <f>G9*H9</f>
        <v>0</v>
      </c>
      <c r="K9" s="881" t="s">
        <v>443</v>
      </c>
      <c r="L9" s="223" t="s">
        <v>256</v>
      </c>
      <c r="M9" s="882" t="s">
        <v>442</v>
      </c>
      <c r="N9" s="883">
        <v>3</v>
      </c>
      <c r="O9" s="883">
        <v>1</v>
      </c>
      <c r="P9" s="883">
        <v>2</v>
      </c>
      <c r="Q9" s="883">
        <f>N9*P9</f>
        <v>6</v>
      </c>
      <c r="R9" s="896"/>
      <c r="S9" s="885">
        <f>Q9*R9</f>
        <v>0</v>
      </c>
    </row>
    <row r="10" spans="1:19" ht="74.25" customHeight="1">
      <c r="A10" s="908"/>
      <c r="B10"/>
      <c r="C10" s="910"/>
      <c r="D10" s="883"/>
      <c r="E10" s="883"/>
      <c r="F10" s="883"/>
      <c r="G10" s="883"/>
      <c r="H10" s="898"/>
      <c r="I10" s="885"/>
      <c r="K10" s="881"/>
      <c r="L10" s="223"/>
      <c r="M10" s="882"/>
      <c r="N10" s="883"/>
      <c r="O10" s="883"/>
      <c r="P10" s="883"/>
      <c r="Q10" s="883"/>
      <c r="R10" s="896"/>
      <c r="S10" s="885"/>
    </row>
    <row r="11" spans="1:19" ht="15" customHeight="1">
      <c r="A11" s="881" t="s">
        <v>250</v>
      </c>
      <c r="B11" s="223" t="s">
        <v>249</v>
      </c>
      <c r="C11" s="882" t="s">
        <v>419</v>
      </c>
      <c r="D11" s="883">
        <v>3</v>
      </c>
      <c r="E11" s="883">
        <f>F11/2</f>
        <v>2</v>
      </c>
      <c r="F11" s="883">
        <v>4</v>
      </c>
      <c r="G11" s="883">
        <f>D11*F11</f>
        <v>12</v>
      </c>
      <c r="H11" s="884"/>
      <c r="I11" s="885">
        <f t="shared" ref="I11" si="3">G11*H11</f>
        <v>0</v>
      </c>
      <c r="K11" s="895" t="s">
        <v>447</v>
      </c>
      <c r="L11" s="895"/>
      <c r="M11" s="895"/>
      <c r="N11" s="895"/>
      <c r="O11" s="895"/>
      <c r="P11" s="895"/>
      <c r="Q11" s="895"/>
      <c r="R11" s="895"/>
      <c r="S11" s="226">
        <f>SUM(S3:S10)</f>
        <v>0</v>
      </c>
    </row>
    <row r="12" spans="1:19" ht="57.75" customHeight="1">
      <c r="A12" s="881"/>
      <c r="B12"/>
      <c r="C12" s="882"/>
      <c r="D12" s="883"/>
      <c r="E12" s="883"/>
      <c r="F12" s="883"/>
      <c r="G12" s="883"/>
      <c r="H12" s="884"/>
      <c r="I12" s="885"/>
      <c r="K12" s="895" t="s">
        <v>448</v>
      </c>
      <c r="L12" s="895"/>
      <c r="M12" s="895"/>
      <c r="N12" s="895"/>
      <c r="O12" s="895"/>
      <c r="P12" s="895"/>
      <c r="Q12" s="895"/>
      <c r="R12" s="895"/>
      <c r="S12" s="226">
        <f>S11/12</f>
        <v>0</v>
      </c>
    </row>
    <row r="13" spans="1:19" ht="26.25" customHeight="1">
      <c r="A13" s="886" t="s">
        <v>423</v>
      </c>
      <c r="B13" s="887"/>
      <c r="C13" s="887"/>
      <c r="D13" s="887"/>
      <c r="E13" s="887"/>
      <c r="F13" s="887"/>
      <c r="G13" s="887"/>
      <c r="H13" s="888"/>
      <c r="I13" s="226">
        <f>SUM(I3:I12)</f>
        <v>0</v>
      </c>
      <c r="K13" s="895" t="s">
        <v>449</v>
      </c>
      <c r="L13" s="895"/>
      <c r="M13" s="895"/>
      <c r="N13" s="895"/>
      <c r="O13" s="895"/>
      <c r="P13" s="895"/>
      <c r="Q13" s="895"/>
      <c r="R13" s="895"/>
      <c r="S13" s="226">
        <f>S12/3</f>
        <v>0</v>
      </c>
    </row>
    <row r="14" spans="1:19" ht="26.25" customHeight="1">
      <c r="A14" s="886" t="s">
        <v>424</v>
      </c>
      <c r="B14" s="887"/>
      <c r="C14" s="887"/>
      <c r="D14" s="887"/>
      <c r="E14" s="887"/>
      <c r="F14" s="887"/>
      <c r="G14" s="887"/>
      <c r="H14" s="888"/>
      <c r="I14" s="226">
        <f>I13/12</f>
        <v>0</v>
      </c>
      <c r="K14" s="890"/>
      <c r="L14" s="229"/>
      <c r="M14" s="891"/>
      <c r="N14" s="892"/>
      <c r="O14" s="892"/>
      <c r="P14" s="892"/>
      <c r="Q14" s="892"/>
      <c r="R14" s="893"/>
      <c r="S14" s="894"/>
    </row>
    <row r="15" spans="1:19" ht="74.25" customHeight="1">
      <c r="A15" s="886" t="s">
        <v>456</v>
      </c>
      <c r="B15" s="887"/>
      <c r="C15" s="887"/>
      <c r="D15" s="887"/>
      <c r="E15" s="887"/>
      <c r="F15" s="887"/>
      <c r="G15" s="887"/>
      <c r="H15" s="888"/>
      <c r="I15" s="226">
        <f>I14/3</f>
        <v>0</v>
      </c>
      <c r="K15" s="890"/>
      <c r="L15" s="229"/>
      <c r="M15" s="891"/>
      <c r="N15" s="892"/>
      <c r="O15" s="892"/>
      <c r="P15" s="892"/>
      <c r="Q15" s="892"/>
      <c r="R15" s="893"/>
      <c r="S15" s="894"/>
    </row>
    <row r="16" spans="1:19" ht="17.25" customHeight="1">
      <c r="A16" s="890"/>
      <c r="B16" s="229"/>
      <c r="C16" s="891"/>
      <c r="D16" s="892"/>
      <c r="E16" s="892"/>
      <c r="F16" s="892"/>
      <c r="G16" s="892"/>
      <c r="H16" s="893"/>
      <c r="I16" s="894"/>
      <c r="K16" s="890"/>
      <c r="L16" s="229"/>
      <c r="M16" s="891"/>
      <c r="N16" s="892"/>
      <c r="O16" s="892"/>
      <c r="P16" s="892"/>
      <c r="Q16" s="892"/>
      <c r="R16" s="893"/>
      <c r="S16" s="894"/>
    </row>
    <row r="17" spans="1:19" ht="74.25" customHeight="1">
      <c r="A17" s="890"/>
      <c r="B17" s="229"/>
      <c r="C17" s="891"/>
      <c r="D17" s="892"/>
      <c r="E17" s="892"/>
      <c r="F17" s="892"/>
      <c r="G17" s="892"/>
      <c r="H17" s="893"/>
      <c r="I17" s="894"/>
      <c r="K17" s="890"/>
      <c r="L17" s="229"/>
      <c r="M17" s="891"/>
      <c r="N17" s="892"/>
      <c r="O17" s="892"/>
      <c r="P17" s="892"/>
      <c r="Q17" s="892"/>
      <c r="R17" s="893"/>
      <c r="S17" s="894"/>
    </row>
    <row r="18" spans="1:19" ht="15">
      <c r="A18" s="889"/>
      <c r="B18" s="889"/>
      <c r="C18" s="889"/>
      <c r="D18" s="889"/>
      <c r="E18" s="889"/>
      <c r="F18" s="889"/>
      <c r="G18" s="889"/>
      <c r="H18" s="889"/>
      <c r="I18" s="231"/>
      <c r="K18" s="889"/>
      <c r="L18" s="889"/>
      <c r="M18" s="889"/>
      <c r="N18" s="889"/>
      <c r="O18" s="889"/>
      <c r="P18" s="889"/>
      <c r="Q18" s="889"/>
      <c r="R18" s="889"/>
      <c r="S18" s="231"/>
    </row>
    <row r="19" spans="1:19" ht="15">
      <c r="A19" s="889"/>
      <c r="B19" s="889"/>
      <c r="C19" s="889"/>
      <c r="D19" s="889"/>
      <c r="E19" s="889"/>
      <c r="F19" s="889"/>
      <c r="G19" s="889"/>
      <c r="H19" s="889"/>
      <c r="I19" s="231"/>
      <c r="K19" s="889"/>
      <c r="L19" s="889"/>
      <c r="M19" s="889"/>
      <c r="N19" s="889"/>
      <c r="O19" s="889"/>
      <c r="P19" s="889"/>
      <c r="Q19" s="889"/>
      <c r="R19" s="889"/>
      <c r="S19" s="231"/>
    </row>
  </sheetData>
  <mergeCells count="107">
    <mergeCell ref="K13:R13"/>
    <mergeCell ref="P5:P6"/>
    <mergeCell ref="Q5:Q6"/>
    <mergeCell ref="R5:R6"/>
    <mergeCell ref="S5:S6"/>
    <mergeCell ref="G7:G8"/>
    <mergeCell ref="A7:A8"/>
    <mergeCell ref="N5:N6"/>
    <mergeCell ref="O5:O6"/>
    <mergeCell ref="A5:A6"/>
    <mergeCell ref="C5:C6"/>
    <mergeCell ref="D5:D6"/>
    <mergeCell ref="E5:E6"/>
    <mergeCell ref="F5:F6"/>
    <mergeCell ref="G5:G6"/>
    <mergeCell ref="H5:H6"/>
    <mergeCell ref="I5:I6"/>
    <mergeCell ref="K5:K6"/>
    <mergeCell ref="M5:M6"/>
    <mergeCell ref="A9:A10"/>
    <mergeCell ref="C9:C10"/>
    <mergeCell ref="D9:D10"/>
    <mergeCell ref="E9:E10"/>
    <mergeCell ref="F9:F10"/>
    <mergeCell ref="A1:I1"/>
    <mergeCell ref="K1:S1"/>
    <mergeCell ref="A3:A4"/>
    <mergeCell ref="C3:C4"/>
    <mergeCell ref="D3:D4"/>
    <mergeCell ref="E3:E4"/>
    <mergeCell ref="F3:F4"/>
    <mergeCell ref="G3:G4"/>
    <mergeCell ref="H3:H4"/>
    <mergeCell ref="I3:I4"/>
    <mergeCell ref="R3:R4"/>
    <mergeCell ref="S3:S4"/>
    <mergeCell ref="M3:M4"/>
    <mergeCell ref="N3:N4"/>
    <mergeCell ref="O3:O4"/>
    <mergeCell ref="P3:P4"/>
    <mergeCell ref="Q3:Q4"/>
    <mergeCell ref="C7:C8"/>
    <mergeCell ref="D7:D8"/>
    <mergeCell ref="E7:E8"/>
    <mergeCell ref="F7:F8"/>
    <mergeCell ref="S9:S10"/>
    <mergeCell ref="H9:H10"/>
    <mergeCell ref="I9:I10"/>
    <mergeCell ref="K9:K10"/>
    <mergeCell ref="M9:M10"/>
    <mergeCell ref="N9:N10"/>
    <mergeCell ref="O9:O10"/>
    <mergeCell ref="S7:S8"/>
    <mergeCell ref="G9:G10"/>
    <mergeCell ref="H7:H8"/>
    <mergeCell ref="I7:I8"/>
    <mergeCell ref="K7:K8"/>
    <mergeCell ref="K12:R12"/>
    <mergeCell ref="R7:R8"/>
    <mergeCell ref="K11:R11"/>
    <mergeCell ref="Q9:Q10"/>
    <mergeCell ref="R9:R10"/>
    <mergeCell ref="P7:P8"/>
    <mergeCell ref="Q7:Q8"/>
    <mergeCell ref="M7:M8"/>
    <mergeCell ref="N7:N8"/>
    <mergeCell ref="O7:O8"/>
    <mergeCell ref="P9:P10"/>
    <mergeCell ref="S14:S15"/>
    <mergeCell ref="M14:M15"/>
    <mergeCell ref="N14:N15"/>
    <mergeCell ref="O14:O15"/>
    <mergeCell ref="P14:P15"/>
    <mergeCell ref="Q14:Q15"/>
    <mergeCell ref="S16:S17"/>
    <mergeCell ref="A18:H18"/>
    <mergeCell ref="K18:R18"/>
    <mergeCell ref="A15:H15"/>
    <mergeCell ref="R14:R15"/>
    <mergeCell ref="K14:K15"/>
    <mergeCell ref="A19:H19"/>
    <mergeCell ref="K19:R19"/>
    <mergeCell ref="K16:K17"/>
    <mergeCell ref="M16:M17"/>
    <mergeCell ref="N16:N17"/>
    <mergeCell ref="O16:O17"/>
    <mergeCell ref="P16:P17"/>
    <mergeCell ref="Q16:Q17"/>
    <mergeCell ref="A16:A17"/>
    <mergeCell ref="C16:C17"/>
    <mergeCell ref="D16:D17"/>
    <mergeCell ref="E16:E17"/>
    <mergeCell ref="F16:F17"/>
    <mergeCell ref="G16:G17"/>
    <mergeCell ref="H16:H17"/>
    <mergeCell ref="I16:I17"/>
    <mergeCell ref="R16:R17"/>
    <mergeCell ref="A11:A12"/>
    <mergeCell ref="C11:C12"/>
    <mergeCell ref="D11:D12"/>
    <mergeCell ref="E11:E12"/>
    <mergeCell ref="F11:F12"/>
    <mergeCell ref="G11:G12"/>
    <mergeCell ref="H11:H12"/>
    <mergeCell ref="I11:I12"/>
    <mergeCell ref="A14:H14"/>
    <mergeCell ref="A13:H13"/>
  </mergeCell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sheetPr>
    <tabColor theme="3" tint="0.39997558519241921"/>
  </sheetPr>
  <dimension ref="A1:T23"/>
  <sheetViews>
    <sheetView view="pageBreakPreview" topLeftCell="A16" zoomScale="80" zoomScaleSheetLayoutView="80" workbookViewId="0">
      <selection activeCell="H3" sqref="H3:H16"/>
    </sheetView>
  </sheetViews>
  <sheetFormatPr defaultRowHeight="12.75"/>
  <cols>
    <col min="1" max="1" width="4.5703125" style="218" customWidth="1"/>
    <col min="2" max="2" width="12.5703125" style="218" customWidth="1"/>
    <col min="3" max="3" width="30.42578125" style="224" customWidth="1"/>
    <col min="4" max="4" width="4.5703125" style="218" customWidth="1"/>
    <col min="5" max="5" width="5.5703125" style="218" customWidth="1"/>
    <col min="6" max="6" width="5.28515625" style="218" customWidth="1"/>
    <col min="7" max="7" width="4.42578125" style="218" customWidth="1"/>
    <col min="8" max="8" width="8.7109375" style="225" customWidth="1"/>
    <col min="9" max="9" width="10.85546875" style="225" customWidth="1"/>
    <col min="10" max="10" width="5.28515625" style="218" customWidth="1"/>
    <col min="11" max="11" width="4.5703125" style="218" customWidth="1"/>
    <col min="12" max="12" width="14.28515625" style="218" customWidth="1"/>
    <col min="13" max="13" width="24" style="218" customWidth="1"/>
    <col min="14" max="14" width="5.5703125" style="218" customWidth="1"/>
    <col min="15" max="15" width="5" style="218" customWidth="1"/>
    <col min="16" max="17" width="4.42578125" style="218" customWidth="1"/>
    <col min="18" max="18" width="9.28515625" style="218" bestFit="1" customWidth="1"/>
    <col min="19" max="19" width="9.42578125" style="218" bestFit="1" customWidth="1"/>
    <col min="20" max="16384" width="9.140625" style="218"/>
  </cols>
  <sheetData>
    <row r="1" spans="1:9" ht="15">
      <c r="A1" s="886" t="s">
        <v>450</v>
      </c>
      <c r="B1" s="887"/>
      <c r="C1" s="887"/>
      <c r="D1" s="887"/>
      <c r="E1" s="887"/>
      <c r="F1" s="887"/>
      <c r="G1" s="887"/>
      <c r="H1" s="887"/>
      <c r="I1" s="888"/>
    </row>
    <row r="2" spans="1:9" s="222" customFormat="1" ht="62.25" customHeight="1">
      <c r="A2" s="219" t="s">
        <v>205</v>
      </c>
      <c r="B2" s="220" t="s">
        <v>234</v>
      </c>
      <c r="C2" s="220" t="s">
        <v>235</v>
      </c>
      <c r="D2" s="219" t="s">
        <v>236</v>
      </c>
      <c r="E2" s="219" t="s">
        <v>237</v>
      </c>
      <c r="F2" s="219" t="s">
        <v>238</v>
      </c>
      <c r="G2" s="219" t="s">
        <v>239</v>
      </c>
      <c r="H2" s="221" t="s">
        <v>240</v>
      </c>
      <c r="I2" s="221" t="s">
        <v>241</v>
      </c>
    </row>
    <row r="3" spans="1:9" ht="15" customHeight="1">
      <c r="A3" s="881" t="s">
        <v>242</v>
      </c>
      <c r="B3" s="223" t="s">
        <v>243</v>
      </c>
      <c r="C3" s="882" t="s">
        <v>431</v>
      </c>
      <c r="D3" s="883">
        <v>2</v>
      </c>
      <c r="E3" s="883">
        <v>1</v>
      </c>
      <c r="F3" s="883">
        <v>2</v>
      </c>
      <c r="G3" s="883">
        <f>D3*F3</f>
        <v>4</v>
      </c>
      <c r="H3" s="896"/>
      <c r="I3" s="885">
        <f>G3*H3</f>
        <v>0</v>
      </c>
    </row>
    <row r="4" spans="1:9" ht="74.25" customHeight="1">
      <c r="A4" s="881"/>
      <c r="B4"/>
      <c r="C4" s="882"/>
      <c r="D4" s="883"/>
      <c r="E4" s="883"/>
      <c r="F4" s="883"/>
      <c r="G4" s="883"/>
      <c r="H4" s="896"/>
      <c r="I4" s="885"/>
    </row>
    <row r="5" spans="1:9" ht="20.25" customHeight="1">
      <c r="A5" s="907"/>
      <c r="B5" s="223" t="s">
        <v>432</v>
      </c>
      <c r="C5" s="905" t="s">
        <v>434</v>
      </c>
      <c r="D5" s="905">
        <v>2</v>
      </c>
      <c r="E5" s="905">
        <v>1</v>
      </c>
      <c r="F5" s="905">
        <v>2</v>
      </c>
      <c r="G5" s="883">
        <f>D5*F5</f>
        <v>4</v>
      </c>
      <c r="H5" s="901"/>
      <c r="I5" s="885">
        <f t="shared" ref="I5" si="0">G5*H5</f>
        <v>0</v>
      </c>
    </row>
    <row r="6" spans="1:9" ht="58.5" customHeight="1">
      <c r="A6" s="908"/>
      <c r="B6"/>
      <c r="C6" s="906"/>
      <c r="D6" s="906"/>
      <c r="E6" s="906"/>
      <c r="F6" s="906"/>
      <c r="G6" s="883"/>
      <c r="H6" s="902"/>
      <c r="I6" s="885"/>
    </row>
    <row r="7" spans="1:9" ht="21" customHeight="1">
      <c r="A7" s="907"/>
      <c r="B7" s="223" t="s">
        <v>433</v>
      </c>
      <c r="C7" s="905" t="s">
        <v>435</v>
      </c>
      <c r="D7" s="905">
        <v>2</v>
      </c>
      <c r="E7" s="905">
        <v>1</v>
      </c>
      <c r="F7" s="905">
        <v>2</v>
      </c>
      <c r="G7" s="883">
        <f>D7*F7</f>
        <v>4</v>
      </c>
      <c r="H7" s="901"/>
      <c r="I7" s="885">
        <f t="shared" ref="I7" si="1">G7*H7</f>
        <v>0</v>
      </c>
    </row>
    <row r="8" spans="1:9" ht="48" customHeight="1">
      <c r="A8" s="908"/>
      <c r="B8"/>
      <c r="C8" s="906"/>
      <c r="D8" s="906"/>
      <c r="E8" s="906"/>
      <c r="F8" s="906"/>
      <c r="G8" s="883"/>
      <c r="H8" s="902"/>
      <c r="I8" s="885"/>
    </row>
    <row r="9" spans="1:9" ht="35.25" customHeight="1">
      <c r="A9" s="881" t="s">
        <v>244</v>
      </c>
      <c r="B9" s="223" t="s">
        <v>245</v>
      </c>
      <c r="C9" s="882" t="s">
        <v>430</v>
      </c>
      <c r="D9" s="883">
        <v>2</v>
      </c>
      <c r="E9" s="883">
        <v>2</v>
      </c>
      <c r="F9" s="883">
        <v>4</v>
      </c>
      <c r="G9" s="883">
        <f>D9*F9</f>
        <v>8</v>
      </c>
      <c r="H9" s="896"/>
      <c r="I9" s="885">
        <f t="shared" ref="I9" si="2">G9*H9</f>
        <v>0</v>
      </c>
    </row>
    <row r="10" spans="1:9" ht="74.25" customHeight="1">
      <c r="A10" s="881"/>
      <c r="B10"/>
      <c r="C10" s="882"/>
      <c r="D10" s="883"/>
      <c r="E10" s="883"/>
      <c r="F10" s="883"/>
      <c r="G10" s="883"/>
      <c r="H10" s="896"/>
      <c r="I10" s="885"/>
    </row>
    <row r="11" spans="1:9" ht="29.25" customHeight="1">
      <c r="A11" s="881" t="s">
        <v>246</v>
      </c>
      <c r="B11" s="223" t="s">
        <v>247</v>
      </c>
      <c r="C11" s="882" t="s">
        <v>416</v>
      </c>
      <c r="D11" s="883">
        <v>2</v>
      </c>
      <c r="E11" s="883">
        <v>1</v>
      </c>
      <c r="F11" s="883">
        <v>1</v>
      </c>
      <c r="G11" s="883">
        <f>D11*F11</f>
        <v>2</v>
      </c>
      <c r="H11" s="884"/>
      <c r="I11" s="885">
        <f t="shared" ref="I11" si="3">G11*H11</f>
        <v>0</v>
      </c>
    </row>
    <row r="12" spans="1:9" ht="74.25" customHeight="1">
      <c r="A12" s="881"/>
      <c r="B12" s="223"/>
      <c r="C12" s="882"/>
      <c r="D12" s="883"/>
      <c r="E12" s="883"/>
      <c r="F12" s="883"/>
      <c r="G12" s="883"/>
      <c r="H12" s="884"/>
      <c r="I12" s="885"/>
    </row>
    <row r="13" spans="1:9" ht="15" customHeight="1">
      <c r="A13" s="907" t="s">
        <v>248</v>
      </c>
      <c r="B13" s="223" t="s">
        <v>417</v>
      </c>
      <c r="C13" s="909" t="s">
        <v>428</v>
      </c>
      <c r="D13" s="883">
        <v>2</v>
      </c>
      <c r="E13" s="883">
        <v>1</v>
      </c>
      <c r="F13" s="883">
        <v>2</v>
      </c>
      <c r="G13" s="883">
        <f>D13*F13</f>
        <v>4</v>
      </c>
      <c r="H13" s="897"/>
      <c r="I13" s="885">
        <f>G13*H13</f>
        <v>0</v>
      </c>
    </row>
    <row r="14" spans="1:9" ht="102.75" customHeight="1">
      <c r="A14" s="908"/>
      <c r="B14"/>
      <c r="C14" s="910"/>
      <c r="D14" s="883"/>
      <c r="E14" s="883"/>
      <c r="F14" s="883"/>
      <c r="G14" s="883"/>
      <c r="H14" s="898"/>
      <c r="I14" s="885"/>
    </row>
    <row r="15" spans="1:9" ht="15" customHeight="1">
      <c r="A15" s="881" t="s">
        <v>250</v>
      </c>
      <c r="B15" s="223" t="s">
        <v>249</v>
      </c>
      <c r="C15" s="882" t="s">
        <v>429</v>
      </c>
      <c r="D15" s="883">
        <v>2</v>
      </c>
      <c r="E15" s="883">
        <f>F15/2</f>
        <v>2</v>
      </c>
      <c r="F15" s="883">
        <v>4</v>
      </c>
      <c r="G15" s="883">
        <f>D15*F15</f>
        <v>8</v>
      </c>
      <c r="H15" s="884"/>
      <c r="I15" s="885">
        <f t="shared" ref="I15" si="4">G15*H15</f>
        <v>0</v>
      </c>
    </row>
    <row r="16" spans="1:9" ht="58.5" customHeight="1">
      <c r="A16" s="881"/>
      <c r="B16"/>
      <c r="C16" s="882"/>
      <c r="D16" s="883"/>
      <c r="E16" s="883"/>
      <c r="F16" s="883"/>
      <c r="G16" s="883"/>
      <c r="H16" s="884"/>
      <c r="I16" s="885"/>
    </row>
    <row r="17" spans="1:20" ht="26.25" customHeight="1">
      <c r="A17" s="886" t="s">
        <v>436</v>
      </c>
      <c r="B17" s="887"/>
      <c r="C17" s="887"/>
      <c r="D17" s="887"/>
      <c r="E17" s="887"/>
      <c r="F17" s="887"/>
      <c r="G17" s="887"/>
      <c r="H17" s="888"/>
      <c r="I17" s="226">
        <f>SUM(I3:I16)</f>
        <v>0</v>
      </c>
      <c r="J17" s="230"/>
      <c r="T17" s="230"/>
    </row>
    <row r="18" spans="1:20" ht="26.25" customHeight="1">
      <c r="A18" s="886" t="s">
        <v>437</v>
      </c>
      <c r="B18" s="887"/>
      <c r="C18" s="887"/>
      <c r="D18" s="887"/>
      <c r="E18" s="887"/>
      <c r="F18" s="887"/>
      <c r="G18" s="887"/>
      <c r="H18" s="888"/>
      <c r="I18" s="226">
        <f>I17/12</f>
        <v>0</v>
      </c>
      <c r="J18" s="230"/>
      <c r="K18" s="913"/>
      <c r="L18" s="227"/>
      <c r="M18" s="914"/>
      <c r="N18" s="915"/>
      <c r="O18" s="915"/>
      <c r="P18" s="915"/>
      <c r="Q18" s="915"/>
      <c r="R18" s="916"/>
      <c r="S18" s="911"/>
      <c r="T18" s="230"/>
    </row>
    <row r="19" spans="1:20" ht="74.25" customHeight="1">
      <c r="A19" s="886" t="s">
        <v>534</v>
      </c>
      <c r="B19" s="887"/>
      <c r="C19" s="887"/>
      <c r="D19" s="887"/>
      <c r="E19" s="887"/>
      <c r="F19" s="887"/>
      <c r="G19" s="887"/>
      <c r="H19" s="888"/>
      <c r="I19" s="226">
        <f>I18/2</f>
        <v>0</v>
      </c>
      <c r="J19" s="230"/>
      <c r="K19" s="913"/>
      <c r="L19" s="227"/>
      <c r="M19" s="914"/>
      <c r="N19" s="915"/>
      <c r="O19" s="915"/>
      <c r="P19" s="915"/>
      <c r="Q19" s="915"/>
      <c r="R19" s="916"/>
      <c r="S19" s="911"/>
      <c r="T19" s="230"/>
    </row>
    <row r="20" spans="1:20" ht="17.25" customHeight="1">
      <c r="A20" s="913"/>
      <c r="B20" s="227"/>
      <c r="C20" s="914"/>
      <c r="D20" s="915"/>
      <c r="E20" s="915"/>
      <c r="F20" s="915"/>
      <c r="G20" s="915"/>
      <c r="H20" s="916"/>
      <c r="I20" s="911"/>
      <c r="J20" s="230"/>
      <c r="K20" s="913"/>
      <c r="L20" s="227"/>
      <c r="M20" s="914"/>
      <c r="N20" s="915"/>
      <c r="O20" s="915"/>
      <c r="P20" s="915"/>
      <c r="Q20" s="915"/>
      <c r="R20" s="916"/>
      <c r="S20" s="911"/>
      <c r="T20" s="230"/>
    </row>
    <row r="21" spans="1:20" ht="74.25" customHeight="1">
      <c r="A21" s="913"/>
      <c r="B21" s="227"/>
      <c r="C21" s="914"/>
      <c r="D21" s="915"/>
      <c r="E21" s="915"/>
      <c r="F21" s="915"/>
      <c r="G21" s="915"/>
      <c r="H21" s="916"/>
      <c r="I21" s="911"/>
      <c r="J21" s="230"/>
      <c r="K21" s="913"/>
      <c r="L21" s="227"/>
      <c r="M21" s="914"/>
      <c r="N21" s="915"/>
      <c r="O21" s="915"/>
      <c r="P21" s="915"/>
      <c r="Q21" s="915"/>
      <c r="R21" s="916"/>
      <c r="S21" s="911"/>
      <c r="T21" s="230"/>
    </row>
    <row r="22" spans="1:20" ht="15">
      <c r="A22" s="912"/>
      <c r="B22" s="912"/>
      <c r="C22" s="912"/>
      <c r="D22" s="912"/>
      <c r="E22" s="912"/>
      <c r="F22" s="912"/>
      <c r="G22" s="912"/>
      <c r="H22" s="912"/>
      <c r="I22" s="228"/>
      <c r="J22" s="230"/>
      <c r="K22" s="912"/>
      <c r="L22" s="912"/>
      <c r="M22" s="912"/>
      <c r="N22" s="912"/>
      <c r="O22" s="912"/>
      <c r="P22" s="912"/>
      <c r="Q22" s="912"/>
      <c r="R22" s="912"/>
      <c r="S22" s="228"/>
      <c r="T22" s="230"/>
    </row>
    <row r="23" spans="1:20" ht="15">
      <c r="A23" s="912"/>
      <c r="B23" s="912"/>
      <c r="C23" s="912"/>
      <c r="D23" s="912"/>
      <c r="E23" s="912"/>
      <c r="F23" s="912"/>
      <c r="G23" s="912"/>
      <c r="H23" s="912"/>
      <c r="I23" s="228"/>
      <c r="J23" s="230"/>
      <c r="K23" s="912"/>
      <c r="L23" s="912"/>
      <c r="M23" s="912"/>
      <c r="N23" s="912"/>
      <c r="O23" s="912"/>
      <c r="P23" s="912"/>
      <c r="Q23" s="912"/>
      <c r="R23" s="912"/>
      <c r="S23" s="228"/>
      <c r="T23" s="230"/>
    </row>
  </sheetData>
  <mergeCells count="88">
    <mergeCell ref="E20:E21"/>
    <mergeCell ref="F20:F21"/>
    <mergeCell ref="G20:G21"/>
    <mergeCell ref="A17:H17"/>
    <mergeCell ref="A15:A16"/>
    <mergeCell ref="C15:C16"/>
    <mergeCell ref="H20:H21"/>
    <mergeCell ref="A18:H18"/>
    <mergeCell ref="A19:H19"/>
    <mergeCell ref="G15:G16"/>
    <mergeCell ref="H15:H16"/>
    <mergeCell ref="F15:F16"/>
    <mergeCell ref="E15:E16"/>
    <mergeCell ref="A1:I1"/>
    <mergeCell ref="A3:A4"/>
    <mergeCell ref="C3:C4"/>
    <mergeCell ref="D3:D4"/>
    <mergeCell ref="E3:E4"/>
    <mergeCell ref="F3:F4"/>
    <mergeCell ref="G3:G4"/>
    <mergeCell ref="H3:H4"/>
    <mergeCell ref="A9:A10"/>
    <mergeCell ref="C9:C10"/>
    <mergeCell ref="D9:D10"/>
    <mergeCell ref="E9:E10"/>
    <mergeCell ref="A23:H23"/>
    <mergeCell ref="G9:G10"/>
    <mergeCell ref="A13:A14"/>
    <mergeCell ref="C13:C14"/>
    <mergeCell ref="D13:D14"/>
    <mergeCell ref="E13:E14"/>
    <mergeCell ref="F13:F14"/>
    <mergeCell ref="H13:H14"/>
    <mergeCell ref="A22:H22"/>
    <mergeCell ref="A20:A21"/>
    <mergeCell ref="C20:C21"/>
    <mergeCell ref="D20:D21"/>
    <mergeCell ref="A11:A12"/>
    <mergeCell ref="C11:C12"/>
    <mergeCell ref="D11:D12"/>
    <mergeCell ref="E11:E12"/>
    <mergeCell ref="F11:F12"/>
    <mergeCell ref="C5:C6"/>
    <mergeCell ref="C7:C8"/>
    <mergeCell ref="I13:I14"/>
    <mergeCell ref="I3:I4"/>
    <mergeCell ref="H9:H10"/>
    <mergeCell ref="I9:I10"/>
    <mergeCell ref="G11:G12"/>
    <mergeCell ref="H11:H12"/>
    <mergeCell ref="I11:I12"/>
    <mergeCell ref="F9:F10"/>
    <mergeCell ref="G7:G8"/>
    <mergeCell ref="H7:H8"/>
    <mergeCell ref="I7:I8"/>
    <mergeCell ref="G13:G14"/>
    <mergeCell ref="I15:I16"/>
    <mergeCell ref="S20:S21"/>
    <mergeCell ref="A5:A6"/>
    <mergeCell ref="A7:A8"/>
    <mergeCell ref="D5:D6"/>
    <mergeCell ref="Q18:Q19"/>
    <mergeCell ref="R18:R19"/>
    <mergeCell ref="E5:E6"/>
    <mergeCell ref="F5:F6"/>
    <mergeCell ref="G5:G6"/>
    <mergeCell ref="H5:H6"/>
    <mergeCell ref="I5:I6"/>
    <mergeCell ref="D7:D8"/>
    <mergeCell ref="E7:E8"/>
    <mergeCell ref="F7:F8"/>
    <mergeCell ref="D15:D16"/>
    <mergeCell ref="S18:S19"/>
    <mergeCell ref="K18:K19"/>
    <mergeCell ref="M18:M19"/>
    <mergeCell ref="N18:N19"/>
    <mergeCell ref="O18:O19"/>
    <mergeCell ref="P18:P19"/>
    <mergeCell ref="I20:I21"/>
    <mergeCell ref="K22:R22"/>
    <mergeCell ref="K23:R23"/>
    <mergeCell ref="K20:K21"/>
    <mergeCell ref="M20:M21"/>
    <mergeCell ref="N20:N21"/>
    <mergeCell ref="O20:O21"/>
    <mergeCell ref="P20:P21"/>
    <mergeCell ref="Q20:Q21"/>
    <mergeCell ref="R20:R21"/>
  </mergeCells>
  <pageMargins left="0.511811024" right="0.511811024" top="0.78740157499999996" bottom="0.78740157499999996" header="0.31496062000000002" footer="0.31496062000000002"/>
  <pageSetup paperSize="9" orientation="portrait" r:id="rId1"/>
  <drawing r:id="rId2"/>
</worksheet>
</file>

<file path=xl/worksheets/sheet11.xml><?xml version="1.0" encoding="utf-8"?>
<worksheet xmlns="http://schemas.openxmlformats.org/spreadsheetml/2006/main" xmlns:r="http://schemas.openxmlformats.org/officeDocument/2006/relationships">
  <sheetPr>
    <tabColor theme="3" tint="0.39997558519241921"/>
  </sheetPr>
  <dimension ref="A1:T19"/>
  <sheetViews>
    <sheetView view="pageBreakPreview" topLeftCell="A13" zoomScale="80" zoomScaleSheetLayoutView="80" workbookViewId="0">
      <selection activeCell="P11" sqref="P11"/>
    </sheetView>
  </sheetViews>
  <sheetFormatPr defaultRowHeight="12.75"/>
  <cols>
    <col min="1" max="1" width="4.5703125" style="218" customWidth="1"/>
    <col min="2" max="2" width="12.5703125" style="218" customWidth="1"/>
    <col min="3" max="3" width="30.42578125" style="224" customWidth="1"/>
    <col min="4" max="4" width="4.5703125" style="218" customWidth="1"/>
    <col min="5" max="5" width="5.5703125" style="218" customWidth="1"/>
    <col min="6" max="6" width="5.28515625" style="218" customWidth="1"/>
    <col min="7" max="7" width="4.42578125" style="218" customWidth="1"/>
    <col min="8" max="8" width="8.7109375" style="351" customWidth="1"/>
    <col min="9" max="9" width="10.85546875" style="351" customWidth="1"/>
    <col min="10" max="10" width="5.28515625" style="218" customWidth="1"/>
    <col min="11" max="11" width="4.5703125" style="218" customWidth="1"/>
    <col min="12" max="12" width="14.28515625" style="218" customWidth="1"/>
    <col min="13" max="13" width="24" style="218" customWidth="1"/>
    <col min="14" max="14" width="5.5703125" style="218" customWidth="1"/>
    <col min="15" max="15" width="5" style="218" customWidth="1"/>
    <col min="16" max="17" width="4.42578125" style="218" customWidth="1"/>
    <col min="18" max="18" width="9.28515625" style="218" bestFit="1" customWidth="1"/>
    <col min="19" max="19" width="9.42578125" style="218" bestFit="1" customWidth="1"/>
    <col min="20" max="16384" width="9.140625" style="218"/>
  </cols>
  <sheetData>
    <row r="1" spans="1:20" ht="15">
      <c r="A1" s="886" t="s">
        <v>425</v>
      </c>
      <c r="B1" s="887"/>
      <c r="C1" s="887"/>
      <c r="D1" s="887"/>
      <c r="E1" s="887"/>
      <c r="F1" s="887"/>
      <c r="G1" s="887"/>
      <c r="H1" s="887"/>
      <c r="I1" s="888"/>
    </row>
    <row r="2" spans="1:20" s="350" customFormat="1" ht="62.25" customHeight="1">
      <c r="A2" s="219" t="s">
        <v>205</v>
      </c>
      <c r="B2" s="220" t="s">
        <v>234</v>
      </c>
      <c r="C2" s="220" t="s">
        <v>235</v>
      </c>
      <c r="D2" s="219" t="s">
        <v>236</v>
      </c>
      <c r="E2" s="219" t="s">
        <v>237</v>
      </c>
      <c r="F2" s="219" t="s">
        <v>238</v>
      </c>
      <c r="G2" s="219" t="s">
        <v>239</v>
      </c>
      <c r="H2" s="221" t="s">
        <v>240</v>
      </c>
      <c r="I2" s="221" t="s">
        <v>241</v>
      </c>
    </row>
    <row r="3" spans="1:20" ht="15" customHeight="1">
      <c r="A3" s="881" t="s">
        <v>242</v>
      </c>
      <c r="B3" s="223" t="s">
        <v>243</v>
      </c>
      <c r="C3" s="882" t="s">
        <v>414</v>
      </c>
      <c r="D3" s="883">
        <v>16</v>
      </c>
      <c r="E3" s="883">
        <f>F3/2</f>
        <v>2</v>
      </c>
      <c r="F3" s="883">
        <v>4</v>
      </c>
      <c r="G3" s="883">
        <f>D3*F3</f>
        <v>64</v>
      </c>
      <c r="H3" s="896"/>
      <c r="I3" s="885">
        <f>G3*H3</f>
        <v>0</v>
      </c>
    </row>
    <row r="4" spans="1:20" ht="74.25" customHeight="1">
      <c r="A4" s="881"/>
      <c r="B4" s="223"/>
      <c r="C4" s="882"/>
      <c r="D4" s="883"/>
      <c r="E4" s="883"/>
      <c r="F4" s="883"/>
      <c r="G4" s="883"/>
      <c r="H4" s="896"/>
      <c r="I4" s="885"/>
    </row>
    <row r="5" spans="1:20" ht="35.25" customHeight="1">
      <c r="A5" s="881" t="s">
        <v>244</v>
      </c>
      <c r="B5" s="223" t="s">
        <v>245</v>
      </c>
      <c r="C5" s="882" t="s">
        <v>427</v>
      </c>
      <c r="D5" s="905">
        <v>16</v>
      </c>
      <c r="E5" s="883">
        <f>F5/2</f>
        <v>2</v>
      </c>
      <c r="F5" s="883">
        <v>4</v>
      </c>
      <c r="G5" s="883">
        <f>D5*F5</f>
        <v>64</v>
      </c>
      <c r="H5" s="896"/>
      <c r="I5" s="885">
        <f>G5*H5</f>
        <v>0</v>
      </c>
    </row>
    <row r="6" spans="1:20" ht="102" customHeight="1">
      <c r="A6" s="881"/>
      <c r="B6"/>
      <c r="C6" s="882"/>
      <c r="D6" s="906"/>
      <c r="E6" s="883"/>
      <c r="F6" s="883"/>
      <c r="G6" s="883"/>
      <c r="H6" s="896"/>
      <c r="I6" s="885"/>
    </row>
    <row r="7" spans="1:20" ht="29.25" customHeight="1">
      <c r="A7" s="881" t="s">
        <v>246</v>
      </c>
      <c r="B7" s="223" t="s">
        <v>247</v>
      </c>
      <c r="C7" s="882" t="s">
        <v>416</v>
      </c>
      <c r="D7" s="883">
        <v>16</v>
      </c>
      <c r="E7" s="883">
        <v>1</v>
      </c>
      <c r="F7" s="883">
        <v>1</v>
      </c>
      <c r="G7" s="883">
        <f>D7*F7</f>
        <v>16</v>
      </c>
      <c r="H7" s="884"/>
      <c r="I7" s="885">
        <f>G7*H7</f>
        <v>0</v>
      </c>
    </row>
    <row r="8" spans="1:20" ht="74.25" customHeight="1">
      <c r="A8" s="881"/>
      <c r="B8" s="223"/>
      <c r="C8" s="882"/>
      <c r="D8" s="883"/>
      <c r="E8" s="883"/>
      <c r="F8" s="883"/>
      <c r="G8" s="883"/>
      <c r="H8" s="884"/>
      <c r="I8" s="885"/>
    </row>
    <row r="9" spans="1:20" ht="15" customHeight="1">
      <c r="A9" s="907" t="s">
        <v>248</v>
      </c>
      <c r="B9" s="223" t="s">
        <v>417</v>
      </c>
      <c r="C9" s="909" t="s">
        <v>418</v>
      </c>
      <c r="D9" s="905">
        <v>16</v>
      </c>
      <c r="E9" s="883">
        <v>1</v>
      </c>
      <c r="F9" s="883">
        <v>2</v>
      </c>
      <c r="G9" s="883">
        <f>D9*F9</f>
        <v>32</v>
      </c>
      <c r="H9" s="897"/>
      <c r="I9" s="885">
        <f>G9*H9</f>
        <v>0</v>
      </c>
    </row>
    <row r="10" spans="1:20" ht="74.25" customHeight="1">
      <c r="A10" s="908"/>
      <c r="B10"/>
      <c r="C10" s="910"/>
      <c r="D10" s="906"/>
      <c r="E10" s="883"/>
      <c r="F10" s="883"/>
      <c r="G10" s="883"/>
      <c r="H10" s="898"/>
      <c r="I10" s="885"/>
    </row>
    <row r="11" spans="1:20" ht="15" customHeight="1">
      <c r="A11" s="881" t="s">
        <v>250</v>
      </c>
      <c r="B11" s="223" t="s">
        <v>249</v>
      </c>
      <c r="C11" s="882" t="s">
        <v>415</v>
      </c>
      <c r="D11" s="883">
        <v>16</v>
      </c>
      <c r="E11" s="883">
        <f>F11/2</f>
        <v>2</v>
      </c>
      <c r="F11" s="883">
        <v>4</v>
      </c>
      <c r="G11" s="883">
        <f>D11*F11</f>
        <v>64</v>
      </c>
      <c r="H11" s="884"/>
      <c r="I11" s="885">
        <f>G11*H11</f>
        <v>0</v>
      </c>
    </row>
    <row r="12" spans="1:20" ht="72.75" customHeight="1">
      <c r="A12" s="881"/>
      <c r="B12"/>
      <c r="C12" s="882"/>
      <c r="D12" s="883"/>
      <c r="E12" s="883"/>
      <c r="F12" s="883"/>
      <c r="G12" s="883"/>
      <c r="H12" s="884"/>
      <c r="I12" s="885"/>
    </row>
    <row r="13" spans="1:20" ht="26.25" customHeight="1">
      <c r="A13" s="895" t="s">
        <v>426</v>
      </c>
      <c r="B13" s="895"/>
      <c r="C13" s="895"/>
      <c r="D13" s="895"/>
      <c r="E13" s="895"/>
      <c r="F13" s="895"/>
      <c r="G13" s="895"/>
      <c r="H13" s="895"/>
      <c r="I13" s="226">
        <f>SUM(I3:I12)</f>
        <v>0</v>
      </c>
      <c r="J13" s="230"/>
      <c r="T13" s="230"/>
    </row>
    <row r="14" spans="1:20" ht="26.25" customHeight="1">
      <c r="A14" s="895" t="s">
        <v>451</v>
      </c>
      <c r="B14" s="895"/>
      <c r="C14" s="895"/>
      <c r="D14" s="895"/>
      <c r="E14" s="895"/>
      <c r="F14" s="895"/>
      <c r="G14" s="895"/>
      <c r="H14" s="895"/>
      <c r="I14" s="226">
        <f>I13/12</f>
        <v>0</v>
      </c>
      <c r="J14" s="230"/>
      <c r="K14" s="913"/>
      <c r="L14" s="227"/>
      <c r="M14" s="914"/>
      <c r="N14" s="915"/>
      <c r="O14" s="915"/>
      <c r="P14" s="915"/>
      <c r="Q14" s="915"/>
      <c r="R14" s="916"/>
      <c r="S14" s="911"/>
      <c r="T14" s="230"/>
    </row>
    <row r="15" spans="1:20" ht="74.25" customHeight="1">
      <c r="A15" s="895" t="s">
        <v>452</v>
      </c>
      <c r="B15" s="895"/>
      <c r="C15" s="895"/>
      <c r="D15" s="895"/>
      <c r="E15" s="895"/>
      <c r="F15" s="895"/>
      <c r="G15" s="895"/>
      <c r="H15" s="895"/>
      <c r="I15" s="226">
        <f>I14/16</f>
        <v>0</v>
      </c>
      <c r="J15" s="230"/>
      <c r="K15" s="913"/>
      <c r="L15" s="227"/>
      <c r="M15" s="914"/>
      <c r="N15" s="915"/>
      <c r="O15" s="915"/>
      <c r="P15" s="915"/>
      <c r="Q15" s="915"/>
      <c r="R15" s="916"/>
      <c r="S15" s="911"/>
      <c r="T15" s="230"/>
    </row>
    <row r="16" spans="1:20" ht="17.25" customHeight="1">
      <c r="J16" s="230"/>
      <c r="K16" s="913"/>
      <c r="L16" s="227"/>
      <c r="M16" s="914"/>
      <c r="N16" s="915"/>
      <c r="O16" s="915"/>
      <c r="P16" s="915"/>
      <c r="Q16" s="915"/>
      <c r="R16" s="916"/>
      <c r="S16" s="911"/>
      <c r="T16" s="230"/>
    </row>
    <row r="17" spans="1:20" ht="74.25" customHeight="1">
      <c r="J17" s="230"/>
      <c r="K17" s="913"/>
      <c r="L17" s="227"/>
      <c r="M17" s="914"/>
      <c r="N17" s="915"/>
      <c r="O17" s="915"/>
      <c r="P17" s="915"/>
      <c r="Q17" s="915"/>
      <c r="R17" s="916"/>
      <c r="S17" s="911"/>
      <c r="T17" s="230"/>
    </row>
    <row r="18" spans="1:20" ht="15">
      <c r="J18" s="230"/>
      <c r="K18" s="912"/>
      <c r="L18" s="912"/>
      <c r="M18" s="912"/>
      <c r="N18" s="912"/>
      <c r="O18" s="912"/>
      <c r="P18" s="912"/>
      <c r="Q18" s="912"/>
      <c r="R18" s="912"/>
      <c r="S18" s="228"/>
      <c r="T18" s="230"/>
    </row>
    <row r="19" spans="1:20" ht="15">
      <c r="A19" s="912"/>
      <c r="B19" s="912"/>
      <c r="C19" s="912"/>
      <c r="D19" s="912"/>
      <c r="E19" s="912"/>
      <c r="F19" s="912"/>
      <c r="G19" s="912"/>
      <c r="H19" s="912"/>
      <c r="I19" s="228"/>
      <c r="J19" s="230"/>
      <c r="K19" s="912"/>
      <c r="L19" s="912"/>
      <c r="M19" s="912"/>
      <c r="N19" s="912"/>
      <c r="O19" s="912"/>
      <c r="P19" s="912"/>
      <c r="Q19" s="912"/>
      <c r="R19" s="912"/>
      <c r="S19" s="228"/>
      <c r="T19" s="230"/>
    </row>
  </sheetData>
  <mergeCells count="63">
    <mergeCell ref="F5:F6"/>
    <mergeCell ref="E7:E8"/>
    <mergeCell ref="F7:F8"/>
    <mergeCell ref="G5:G6"/>
    <mergeCell ref="A1:I1"/>
    <mergeCell ref="A3:A4"/>
    <mergeCell ref="C3:C4"/>
    <mergeCell ref="D3:D4"/>
    <mergeCell ref="E3:E4"/>
    <mergeCell ref="F3:F4"/>
    <mergeCell ref="G3:G4"/>
    <mergeCell ref="H3:H4"/>
    <mergeCell ref="I3:I4"/>
    <mergeCell ref="A5:A6"/>
    <mergeCell ref="C5:C6"/>
    <mergeCell ref="D5:D6"/>
    <mergeCell ref="E5:E6"/>
    <mergeCell ref="G7:G8"/>
    <mergeCell ref="H5:H6"/>
    <mergeCell ref="I5:I6"/>
    <mergeCell ref="A9:A10"/>
    <mergeCell ref="C9:C10"/>
    <mergeCell ref="D9:D10"/>
    <mergeCell ref="E9:E10"/>
    <mergeCell ref="F9:F10"/>
    <mergeCell ref="G9:G10"/>
    <mergeCell ref="H7:H8"/>
    <mergeCell ref="I7:I8"/>
    <mergeCell ref="H9:H10"/>
    <mergeCell ref="I9:I10"/>
    <mergeCell ref="A7:A8"/>
    <mergeCell ref="C7:C8"/>
    <mergeCell ref="D7:D8"/>
    <mergeCell ref="S16:S17"/>
    <mergeCell ref="A13:H13"/>
    <mergeCell ref="P14:P15"/>
    <mergeCell ref="Q14:Q15"/>
    <mergeCell ref="R14:R15"/>
    <mergeCell ref="G11:G12"/>
    <mergeCell ref="H11:H12"/>
    <mergeCell ref="S14:S15"/>
    <mergeCell ref="K14:K15"/>
    <mergeCell ref="M14:M15"/>
    <mergeCell ref="N14:N15"/>
    <mergeCell ref="O14:O15"/>
    <mergeCell ref="I11:I12"/>
    <mergeCell ref="A14:H14"/>
    <mergeCell ref="A15:H15"/>
    <mergeCell ref="A11:A12"/>
    <mergeCell ref="C11:C12"/>
    <mergeCell ref="D11:D12"/>
    <mergeCell ref="E11:E12"/>
    <mergeCell ref="F11:F12"/>
    <mergeCell ref="A19:H19"/>
    <mergeCell ref="K19:R19"/>
    <mergeCell ref="P16:P17"/>
    <mergeCell ref="Q16:Q17"/>
    <mergeCell ref="R16:R17"/>
    <mergeCell ref="K18:R18"/>
    <mergeCell ref="K16:K17"/>
    <mergeCell ref="M16:M17"/>
    <mergeCell ref="N16:N17"/>
    <mergeCell ref="O16:O17"/>
  </mergeCells>
  <pageMargins left="0.511811024" right="0.511811024" top="0.78740157499999996" bottom="0.78740157499999996" header="0.31496062000000002" footer="0.31496062000000002"/>
  <pageSetup paperSize="9" orientation="portrait" r:id="rId1"/>
  <drawing r:id="rId2"/>
</worksheet>
</file>

<file path=xl/worksheets/sheet12.xml><?xml version="1.0" encoding="utf-8"?>
<worksheet xmlns="http://schemas.openxmlformats.org/spreadsheetml/2006/main" xmlns:r="http://schemas.openxmlformats.org/officeDocument/2006/relationships">
  <dimension ref="A2:JA48"/>
  <sheetViews>
    <sheetView topLeftCell="A22" zoomScale="90" zoomScaleNormal="90" workbookViewId="0">
      <selection activeCell="AE28" sqref="AE28:AG47"/>
    </sheetView>
  </sheetViews>
  <sheetFormatPr defaultColWidth="8.85546875" defaultRowHeight="12.75"/>
  <cols>
    <col min="1" max="3" width="3.7109375" style="354" customWidth="1"/>
    <col min="4" max="4" width="5.7109375" style="354" customWidth="1"/>
    <col min="5" max="5" width="3.7109375" style="354" customWidth="1"/>
    <col min="6" max="6" width="2.28515625" style="354" customWidth="1"/>
    <col min="7" max="7" width="2.5703125" style="354" customWidth="1"/>
    <col min="8" max="13" width="3.28515625" style="354" customWidth="1"/>
    <col min="14" max="21" width="3.7109375" style="354" customWidth="1"/>
    <col min="22" max="22" width="9.28515625" style="354" customWidth="1"/>
    <col min="23" max="24" width="3.7109375" style="354" customWidth="1"/>
    <col min="25" max="25" width="3.28515625" style="354" customWidth="1"/>
    <col min="26" max="26" width="3.7109375" style="354" customWidth="1"/>
    <col min="27" max="27" width="7.85546875" style="354" customWidth="1"/>
    <col min="28" max="28" width="5.28515625" style="354" customWidth="1"/>
    <col min="29" max="29" width="3.42578125" style="354" customWidth="1"/>
    <col min="30" max="30" width="7.85546875" style="354" hidden="1" customWidth="1"/>
    <col min="31" max="31" width="3.7109375" style="354" customWidth="1"/>
    <col min="32" max="32" width="11.42578125" style="354" customWidth="1"/>
    <col min="33" max="38" width="3.7109375" style="354" customWidth="1"/>
    <col min="39" max="39" width="4.42578125" style="354" customWidth="1"/>
    <col min="40" max="45" width="3.7109375" style="354" customWidth="1"/>
    <col min="46" max="46" width="8.5703125" style="354" customWidth="1"/>
    <col min="47" max="47" width="11.42578125" style="354" customWidth="1"/>
    <col min="48" max="48" width="9.42578125" style="354" customWidth="1"/>
    <col min="49" max="49" width="3.7109375" style="354" customWidth="1"/>
    <col min="50" max="50" width="1.7109375" style="354" customWidth="1"/>
    <col min="51" max="51" width="11.85546875" style="354" customWidth="1"/>
    <col min="52" max="54" width="3.7109375" style="354" customWidth="1"/>
    <col min="55" max="55" width="8.42578125" style="354" customWidth="1"/>
    <col min="56" max="71" width="3.7109375" style="354" customWidth="1"/>
  </cols>
  <sheetData>
    <row r="2" spans="4:261" s="354" customFormat="1" ht="15" customHeight="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c r="AO2" s="361"/>
      <c r="AP2" s="361"/>
      <c r="AQ2" s="361"/>
      <c r="AR2" s="361"/>
      <c r="AS2" s="361"/>
      <c r="AT2" s="361"/>
      <c r="AU2" s="361"/>
      <c r="AV2" s="361"/>
      <c r="AW2" s="361"/>
      <c r="AX2" s="361"/>
      <c r="AY2" s="361"/>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row>
    <row r="3" spans="4:261" s="354" customFormat="1" ht="6" customHeight="1"/>
    <row r="4" spans="4:261" s="354" customFormat="1" ht="15" customHeight="1">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row>
    <row r="5" spans="4:261" s="354" customFormat="1" ht="15" customHeight="1">
      <c r="E5" s="353" t="s">
        <v>480</v>
      </c>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row>
    <row r="6" spans="4:261" s="354" customFormat="1" ht="4.5" customHeight="1" thickBot="1">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row>
    <row r="7" spans="4:261" s="354" customFormat="1" ht="15" customHeight="1">
      <c r="E7" s="974" t="s">
        <v>458</v>
      </c>
      <c r="F7" s="975"/>
      <c r="G7" s="975"/>
      <c r="H7" s="975"/>
      <c r="I7" s="975"/>
      <c r="J7" s="975"/>
      <c r="K7" s="975"/>
      <c r="L7" s="975"/>
      <c r="M7" s="976"/>
      <c r="N7" s="937" t="s">
        <v>205</v>
      </c>
      <c r="O7" s="938" t="s">
        <v>459</v>
      </c>
      <c r="P7" s="938"/>
      <c r="Q7" s="938"/>
      <c r="R7" s="938"/>
      <c r="S7" s="938"/>
      <c r="T7" s="938"/>
      <c r="U7" s="938"/>
      <c r="V7" s="938"/>
      <c r="W7" s="938" t="s">
        <v>460</v>
      </c>
      <c r="X7" s="938"/>
      <c r="Y7" s="938"/>
      <c r="Z7" s="939" t="s">
        <v>514</v>
      </c>
      <c r="AA7" s="939"/>
      <c r="AB7" s="974" t="s">
        <v>515</v>
      </c>
      <c r="AC7" s="975"/>
      <c r="AD7" s="976"/>
      <c r="AE7" s="939" t="s">
        <v>461</v>
      </c>
      <c r="AF7" s="939"/>
      <c r="AG7" s="939"/>
      <c r="AH7" s="918" t="s">
        <v>463</v>
      </c>
      <c r="AI7" s="918"/>
      <c r="AJ7" s="940"/>
      <c r="AK7" s="917" t="s">
        <v>462</v>
      </c>
      <c r="AL7" s="918"/>
      <c r="AM7" s="940"/>
      <c r="AN7" s="917" t="s">
        <v>464</v>
      </c>
      <c r="AO7" s="918"/>
      <c r="AP7" s="918"/>
      <c r="AQ7" s="948" t="s">
        <v>465</v>
      </c>
      <c r="AR7" s="949"/>
      <c r="AS7" s="949"/>
      <c r="AT7" s="949"/>
      <c r="AU7" s="370"/>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row>
    <row r="8" spans="4:261" s="354" customFormat="1" ht="15" customHeight="1">
      <c r="E8" s="977"/>
      <c r="F8" s="978"/>
      <c r="G8" s="978"/>
      <c r="H8" s="978"/>
      <c r="I8" s="978"/>
      <c r="J8" s="978"/>
      <c r="K8" s="978"/>
      <c r="L8" s="978"/>
      <c r="M8" s="979"/>
      <c r="N8" s="937"/>
      <c r="O8" s="938"/>
      <c r="P8" s="938"/>
      <c r="Q8" s="938"/>
      <c r="R8" s="938"/>
      <c r="S8" s="938"/>
      <c r="T8" s="938"/>
      <c r="U8" s="938"/>
      <c r="V8" s="938"/>
      <c r="W8" s="938"/>
      <c r="X8" s="938"/>
      <c r="Y8" s="938"/>
      <c r="Z8" s="939"/>
      <c r="AA8" s="939"/>
      <c r="AB8" s="977"/>
      <c r="AC8" s="978"/>
      <c r="AD8" s="979"/>
      <c r="AE8" s="939"/>
      <c r="AF8" s="939"/>
      <c r="AG8" s="939"/>
      <c r="AH8" s="920"/>
      <c r="AI8" s="920"/>
      <c r="AJ8" s="941"/>
      <c r="AK8" s="919"/>
      <c r="AL8" s="920"/>
      <c r="AM8" s="941"/>
      <c r="AN8" s="919"/>
      <c r="AO8" s="920"/>
      <c r="AP8" s="920"/>
      <c r="AQ8" s="950"/>
      <c r="AR8" s="951"/>
      <c r="AS8" s="951"/>
      <c r="AT8" s="951"/>
      <c r="AU8" s="370"/>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row>
    <row r="9" spans="4:261" s="354" customFormat="1" ht="15" customHeight="1" thickBot="1">
      <c r="E9" s="980"/>
      <c r="F9" s="981"/>
      <c r="G9" s="981"/>
      <c r="H9" s="981"/>
      <c r="I9" s="981"/>
      <c r="J9" s="981"/>
      <c r="K9" s="981"/>
      <c r="L9" s="981"/>
      <c r="M9" s="982"/>
      <c r="N9" s="937"/>
      <c r="O9" s="938"/>
      <c r="P9" s="938"/>
      <c r="Q9" s="938"/>
      <c r="R9" s="938"/>
      <c r="S9" s="938"/>
      <c r="T9" s="938"/>
      <c r="U9" s="938"/>
      <c r="V9" s="938"/>
      <c r="W9" s="938"/>
      <c r="X9" s="938"/>
      <c r="Y9" s="938"/>
      <c r="Z9" s="939"/>
      <c r="AA9" s="939"/>
      <c r="AB9" s="980"/>
      <c r="AC9" s="981"/>
      <c r="AD9" s="982"/>
      <c r="AE9" s="939"/>
      <c r="AF9" s="939"/>
      <c r="AG9" s="939"/>
      <c r="AH9" s="922"/>
      <c r="AI9" s="922"/>
      <c r="AJ9" s="923"/>
      <c r="AK9" s="921"/>
      <c r="AL9" s="922"/>
      <c r="AM9" s="923"/>
      <c r="AN9" s="921"/>
      <c r="AO9" s="922"/>
      <c r="AP9" s="923"/>
      <c r="AQ9" s="924" t="s">
        <v>453</v>
      </c>
      <c r="AR9" s="924"/>
      <c r="AS9" s="925"/>
      <c r="AT9" s="380" t="s">
        <v>454</v>
      </c>
      <c r="AU9" s="370"/>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row>
    <row r="10" spans="4:261" s="354" customFormat="1" ht="6.75" customHeight="1">
      <c r="E10" s="355"/>
      <c r="F10" s="355"/>
      <c r="G10" s="355"/>
      <c r="H10" s="355"/>
      <c r="I10" s="355"/>
      <c r="J10" s="355"/>
      <c r="K10" s="355"/>
      <c r="L10" s="355"/>
      <c r="M10" s="355"/>
      <c r="N10" s="355"/>
      <c r="O10" s="355"/>
      <c r="P10" s="355"/>
      <c r="Q10" s="355"/>
      <c r="R10" s="355"/>
      <c r="S10" s="355"/>
      <c r="T10" s="355"/>
      <c r="U10" s="355"/>
      <c r="V10" s="355"/>
      <c r="W10" s="355"/>
      <c r="X10" s="355"/>
      <c r="Y10" s="356"/>
      <c r="Z10" s="356"/>
      <c r="AA10" s="356"/>
      <c r="AB10" s="356"/>
      <c r="AC10" s="356"/>
      <c r="AD10" s="356"/>
      <c r="AE10" s="356"/>
      <c r="AF10" s="356"/>
      <c r="AG10" s="356"/>
      <c r="AH10" s="357"/>
      <c r="AI10" s="357"/>
      <c r="AJ10" s="357"/>
      <c r="AK10" s="358"/>
      <c r="AL10" s="358"/>
      <c r="AM10" s="358"/>
      <c r="AN10" s="359"/>
      <c r="AO10" s="359"/>
      <c r="AP10" s="359"/>
      <c r="AT10" s="359"/>
      <c r="AU10" s="37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row>
    <row r="11" spans="4:261" s="354" customFormat="1" ht="14.1" customHeight="1">
      <c r="E11" s="983" t="s">
        <v>535</v>
      </c>
      <c r="F11" s="984"/>
      <c r="G11" s="984"/>
      <c r="H11" s="984"/>
      <c r="I11" s="984"/>
      <c r="J11" s="984"/>
      <c r="K11" s="984"/>
      <c r="L11" s="984"/>
      <c r="M11" s="985"/>
      <c r="N11" s="360">
        <v>1</v>
      </c>
      <c r="O11" s="926" t="s">
        <v>481</v>
      </c>
      <c r="P11" s="927" t="s">
        <v>481</v>
      </c>
      <c r="Q11" s="927" t="s">
        <v>481</v>
      </c>
      <c r="R11" s="927" t="s">
        <v>481</v>
      </c>
      <c r="S11" s="927" t="s">
        <v>481</v>
      </c>
      <c r="T11" s="927" t="s">
        <v>481</v>
      </c>
      <c r="U11" s="927" t="s">
        <v>481</v>
      </c>
      <c r="V11" s="928" t="s">
        <v>481</v>
      </c>
      <c r="W11" s="929" t="s">
        <v>471</v>
      </c>
      <c r="X11" s="930" t="s">
        <v>471</v>
      </c>
      <c r="Y11" s="931" t="s">
        <v>471</v>
      </c>
      <c r="Z11" s="932">
        <v>30</v>
      </c>
      <c r="AA11" s="933"/>
      <c r="AB11" s="932">
        <f>Z11*4</f>
        <v>120</v>
      </c>
      <c r="AC11" s="952"/>
      <c r="AD11" s="366"/>
      <c r="AE11" s="934">
        <v>13.33</v>
      </c>
      <c r="AF11" s="935">
        <v>1.1000000000000001</v>
      </c>
      <c r="AG11" s="936">
        <v>1.1000000000000001</v>
      </c>
      <c r="AH11" s="942">
        <f>AB11*AE11</f>
        <v>1599.6</v>
      </c>
      <c r="AI11" s="943"/>
      <c r="AJ11" s="944"/>
      <c r="AK11" s="945">
        <f>AH11/12</f>
        <v>133.29999999999998</v>
      </c>
      <c r="AL11" s="945"/>
      <c r="AM11" s="945"/>
      <c r="AN11" s="946">
        <v>3</v>
      </c>
      <c r="AO11" s="946"/>
      <c r="AP11" s="946"/>
      <c r="AQ11" s="947">
        <f>AH11/AN11</f>
        <v>533.19999999999993</v>
      </c>
      <c r="AR11" s="947"/>
      <c r="AS11" s="947"/>
      <c r="AT11" s="373">
        <f>AQ11/12</f>
        <v>44.43333333333333</v>
      </c>
      <c r="AU11" s="370"/>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row>
    <row r="12" spans="4:261" s="354" customFormat="1" ht="14.1" customHeight="1">
      <c r="E12" s="986"/>
      <c r="F12" s="987"/>
      <c r="G12" s="987"/>
      <c r="H12" s="987"/>
      <c r="I12" s="987"/>
      <c r="J12" s="987"/>
      <c r="K12" s="987"/>
      <c r="L12" s="987"/>
      <c r="M12" s="988"/>
      <c r="N12" s="360">
        <v>2</v>
      </c>
      <c r="O12" s="926" t="s">
        <v>482</v>
      </c>
      <c r="P12" s="927" t="s">
        <v>482</v>
      </c>
      <c r="Q12" s="927" t="s">
        <v>482</v>
      </c>
      <c r="R12" s="927" t="s">
        <v>482</v>
      </c>
      <c r="S12" s="927" t="s">
        <v>482</v>
      </c>
      <c r="T12" s="927" t="s">
        <v>482</v>
      </c>
      <c r="U12" s="927" t="s">
        <v>482</v>
      </c>
      <c r="V12" s="928" t="s">
        <v>482</v>
      </c>
      <c r="W12" s="929" t="s">
        <v>471</v>
      </c>
      <c r="X12" s="930" t="s">
        <v>471</v>
      </c>
      <c r="Y12" s="931" t="s">
        <v>471</v>
      </c>
      <c r="Z12" s="932">
        <v>30</v>
      </c>
      <c r="AA12" s="933"/>
      <c r="AB12" s="932">
        <f t="shared" ref="AB12:AB18" si="0">Z12*4</f>
        <v>120</v>
      </c>
      <c r="AC12" s="952"/>
      <c r="AD12" s="366"/>
      <c r="AE12" s="934">
        <v>4.97</v>
      </c>
      <c r="AF12" s="935">
        <v>3.73</v>
      </c>
      <c r="AG12" s="936">
        <v>3.73</v>
      </c>
      <c r="AH12" s="942">
        <f t="shared" ref="AH12:AH18" si="1">AB12*AE12</f>
        <v>596.4</v>
      </c>
      <c r="AI12" s="943"/>
      <c r="AJ12" s="944"/>
      <c r="AK12" s="945">
        <f t="shared" ref="AK12:AK18" si="2">AH12/12</f>
        <v>49.699999999999996</v>
      </c>
      <c r="AL12" s="945"/>
      <c r="AM12" s="945"/>
      <c r="AN12" s="946">
        <v>3</v>
      </c>
      <c r="AO12" s="946"/>
      <c r="AP12" s="946"/>
      <c r="AQ12" s="947">
        <f t="shared" ref="AQ12:AQ18" si="3">AH12/AN12</f>
        <v>198.79999999999998</v>
      </c>
      <c r="AR12" s="947"/>
      <c r="AS12" s="947"/>
      <c r="AT12" s="373">
        <f t="shared" ref="AT12:AT18" si="4">AQ12/12</f>
        <v>16.566666666666666</v>
      </c>
      <c r="AU12" s="370"/>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row>
    <row r="13" spans="4:261" s="354" customFormat="1" ht="14.1" customHeight="1">
      <c r="E13" s="986"/>
      <c r="F13" s="987"/>
      <c r="G13" s="987"/>
      <c r="H13" s="987"/>
      <c r="I13" s="987"/>
      <c r="J13" s="987"/>
      <c r="K13" s="987"/>
      <c r="L13" s="987"/>
      <c r="M13" s="988"/>
      <c r="N13" s="360">
        <v>3</v>
      </c>
      <c r="O13" s="926" t="s">
        <v>483</v>
      </c>
      <c r="P13" s="927" t="s">
        <v>483</v>
      </c>
      <c r="Q13" s="927" t="s">
        <v>483</v>
      </c>
      <c r="R13" s="927" t="s">
        <v>483</v>
      </c>
      <c r="S13" s="927" t="s">
        <v>483</v>
      </c>
      <c r="T13" s="927" t="s">
        <v>483</v>
      </c>
      <c r="U13" s="927" t="s">
        <v>483</v>
      </c>
      <c r="V13" s="928" t="s">
        <v>483</v>
      </c>
      <c r="W13" s="929" t="s">
        <v>471</v>
      </c>
      <c r="X13" s="930" t="s">
        <v>471</v>
      </c>
      <c r="Y13" s="931" t="s">
        <v>471</v>
      </c>
      <c r="Z13" s="932">
        <v>30</v>
      </c>
      <c r="AA13" s="933"/>
      <c r="AB13" s="932">
        <f t="shared" si="0"/>
        <v>120</v>
      </c>
      <c r="AC13" s="952"/>
      <c r="AD13" s="366"/>
      <c r="AE13" s="934">
        <v>11.04</v>
      </c>
      <c r="AF13" s="935">
        <v>1.06</v>
      </c>
      <c r="AG13" s="936">
        <v>1.06</v>
      </c>
      <c r="AH13" s="942">
        <f t="shared" si="1"/>
        <v>1324.8</v>
      </c>
      <c r="AI13" s="943"/>
      <c r="AJ13" s="944"/>
      <c r="AK13" s="945">
        <f t="shared" si="2"/>
        <v>110.39999999999999</v>
      </c>
      <c r="AL13" s="945"/>
      <c r="AM13" s="945"/>
      <c r="AN13" s="946">
        <v>3</v>
      </c>
      <c r="AO13" s="946"/>
      <c r="AP13" s="946"/>
      <c r="AQ13" s="947">
        <f t="shared" si="3"/>
        <v>441.59999999999997</v>
      </c>
      <c r="AR13" s="947"/>
      <c r="AS13" s="947"/>
      <c r="AT13" s="373">
        <f t="shared" si="4"/>
        <v>36.799999999999997</v>
      </c>
      <c r="AU13" s="370"/>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row>
    <row r="14" spans="4:261" s="354" customFormat="1" ht="14.1" customHeight="1">
      <c r="E14" s="986"/>
      <c r="F14" s="987"/>
      <c r="G14" s="987"/>
      <c r="H14" s="987"/>
      <c r="I14" s="987"/>
      <c r="J14" s="987"/>
      <c r="K14" s="987"/>
      <c r="L14" s="987"/>
      <c r="M14" s="988"/>
      <c r="N14" s="360">
        <v>4</v>
      </c>
      <c r="O14" s="926" t="s">
        <v>484</v>
      </c>
      <c r="P14" s="927" t="s">
        <v>484</v>
      </c>
      <c r="Q14" s="927" t="s">
        <v>484</v>
      </c>
      <c r="R14" s="927" t="s">
        <v>484</v>
      </c>
      <c r="S14" s="927" t="s">
        <v>484</v>
      </c>
      <c r="T14" s="927" t="s">
        <v>484</v>
      </c>
      <c r="U14" s="927" t="s">
        <v>484</v>
      </c>
      <c r="V14" s="928" t="s">
        <v>484</v>
      </c>
      <c r="W14" s="929" t="s">
        <v>466</v>
      </c>
      <c r="X14" s="930" t="s">
        <v>466</v>
      </c>
      <c r="Y14" s="931" t="s">
        <v>466</v>
      </c>
      <c r="Z14" s="932">
        <v>6</v>
      </c>
      <c r="AA14" s="933"/>
      <c r="AB14" s="932">
        <f t="shared" si="0"/>
        <v>24</v>
      </c>
      <c r="AC14" s="952"/>
      <c r="AD14" s="366"/>
      <c r="AE14" s="934">
        <v>11.24</v>
      </c>
      <c r="AF14" s="935">
        <v>2.0099999999999998</v>
      </c>
      <c r="AG14" s="936">
        <v>2.0099999999999998</v>
      </c>
      <c r="AH14" s="942">
        <f t="shared" si="1"/>
        <v>269.76</v>
      </c>
      <c r="AI14" s="943"/>
      <c r="AJ14" s="944"/>
      <c r="AK14" s="945">
        <f t="shared" si="2"/>
        <v>22.48</v>
      </c>
      <c r="AL14" s="945"/>
      <c r="AM14" s="945"/>
      <c r="AN14" s="946">
        <v>3</v>
      </c>
      <c r="AO14" s="946"/>
      <c r="AP14" s="946"/>
      <c r="AQ14" s="947">
        <f t="shared" si="3"/>
        <v>89.92</v>
      </c>
      <c r="AR14" s="947"/>
      <c r="AS14" s="947"/>
      <c r="AT14" s="373">
        <f t="shared" si="4"/>
        <v>7.4933333333333332</v>
      </c>
      <c r="AU14" s="370"/>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row>
    <row r="15" spans="4:261" s="354" customFormat="1" ht="14.1" customHeight="1">
      <c r="E15" s="986"/>
      <c r="F15" s="987"/>
      <c r="G15" s="987"/>
      <c r="H15" s="987"/>
      <c r="I15" s="987"/>
      <c r="J15" s="987"/>
      <c r="K15" s="987"/>
      <c r="L15" s="987"/>
      <c r="M15" s="988"/>
      <c r="N15" s="360">
        <v>5</v>
      </c>
      <c r="O15" s="926" t="s">
        <v>485</v>
      </c>
      <c r="P15" s="927" t="s">
        <v>485</v>
      </c>
      <c r="Q15" s="927" t="s">
        <v>485</v>
      </c>
      <c r="R15" s="927" t="s">
        <v>485</v>
      </c>
      <c r="S15" s="927" t="s">
        <v>485</v>
      </c>
      <c r="T15" s="927" t="s">
        <v>485</v>
      </c>
      <c r="U15" s="927" t="s">
        <v>485</v>
      </c>
      <c r="V15" s="928" t="s">
        <v>485</v>
      </c>
      <c r="W15" s="929" t="s">
        <v>486</v>
      </c>
      <c r="X15" s="930" t="s">
        <v>486</v>
      </c>
      <c r="Y15" s="931" t="s">
        <v>486</v>
      </c>
      <c r="Z15" s="932">
        <v>15</v>
      </c>
      <c r="AA15" s="933"/>
      <c r="AB15" s="932">
        <f t="shared" si="0"/>
        <v>60</v>
      </c>
      <c r="AC15" s="952"/>
      <c r="AD15" s="366"/>
      <c r="AE15" s="934">
        <v>7.18</v>
      </c>
      <c r="AF15" s="935">
        <v>9.5299999999999994</v>
      </c>
      <c r="AG15" s="936">
        <v>9.5299999999999994</v>
      </c>
      <c r="AH15" s="942">
        <f t="shared" si="1"/>
        <v>430.79999999999995</v>
      </c>
      <c r="AI15" s="943"/>
      <c r="AJ15" s="944"/>
      <c r="AK15" s="945">
        <f t="shared" si="2"/>
        <v>35.9</v>
      </c>
      <c r="AL15" s="945"/>
      <c r="AM15" s="945"/>
      <c r="AN15" s="946">
        <v>3</v>
      </c>
      <c r="AO15" s="946"/>
      <c r="AP15" s="946"/>
      <c r="AQ15" s="947">
        <f t="shared" si="3"/>
        <v>143.6</v>
      </c>
      <c r="AR15" s="947"/>
      <c r="AS15" s="947"/>
      <c r="AT15" s="373">
        <f t="shared" si="4"/>
        <v>11.966666666666667</v>
      </c>
      <c r="AU15" s="370"/>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row>
    <row r="16" spans="4:261" s="354" customFormat="1" ht="14.1" customHeight="1">
      <c r="E16" s="986"/>
      <c r="F16" s="987"/>
      <c r="G16" s="987"/>
      <c r="H16" s="987"/>
      <c r="I16" s="987"/>
      <c r="J16" s="987"/>
      <c r="K16" s="987"/>
      <c r="L16" s="987"/>
      <c r="M16" s="988"/>
      <c r="N16" s="360">
        <v>6</v>
      </c>
      <c r="O16" s="926" t="s">
        <v>487</v>
      </c>
      <c r="P16" s="927" t="s">
        <v>487</v>
      </c>
      <c r="Q16" s="927" t="s">
        <v>487</v>
      </c>
      <c r="R16" s="927" t="s">
        <v>487</v>
      </c>
      <c r="S16" s="927" t="s">
        <v>487</v>
      </c>
      <c r="T16" s="927" t="s">
        <v>487</v>
      </c>
      <c r="U16" s="927" t="s">
        <v>487</v>
      </c>
      <c r="V16" s="928" t="s">
        <v>487</v>
      </c>
      <c r="W16" s="995" t="s">
        <v>550</v>
      </c>
      <c r="X16" s="996" t="s">
        <v>488</v>
      </c>
      <c r="Y16" s="997" t="s">
        <v>488</v>
      </c>
      <c r="Z16" s="932">
        <v>3</v>
      </c>
      <c r="AA16" s="933"/>
      <c r="AB16" s="932">
        <f t="shared" si="0"/>
        <v>12</v>
      </c>
      <c r="AC16" s="952"/>
      <c r="AD16" s="366"/>
      <c r="AE16" s="934">
        <v>33.92</v>
      </c>
      <c r="AF16" s="935">
        <v>195</v>
      </c>
      <c r="AG16" s="936">
        <v>195</v>
      </c>
      <c r="AH16" s="942">
        <f t="shared" si="1"/>
        <v>407.04</v>
      </c>
      <c r="AI16" s="943"/>
      <c r="AJ16" s="944"/>
      <c r="AK16" s="945">
        <f t="shared" si="2"/>
        <v>33.92</v>
      </c>
      <c r="AL16" s="945"/>
      <c r="AM16" s="945"/>
      <c r="AN16" s="946">
        <v>3</v>
      </c>
      <c r="AO16" s="946"/>
      <c r="AP16" s="946"/>
      <c r="AQ16" s="947">
        <f t="shared" si="3"/>
        <v>135.68</v>
      </c>
      <c r="AR16" s="947"/>
      <c r="AS16" s="947"/>
      <c r="AT16" s="373">
        <f t="shared" si="4"/>
        <v>11.306666666666667</v>
      </c>
      <c r="AU16" s="370"/>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row>
    <row r="17" spans="5:261" s="354" customFormat="1" ht="14.1" customHeight="1">
      <c r="E17" s="986"/>
      <c r="F17" s="987"/>
      <c r="G17" s="987"/>
      <c r="H17" s="987"/>
      <c r="I17" s="987"/>
      <c r="J17" s="987"/>
      <c r="K17" s="987"/>
      <c r="L17" s="987"/>
      <c r="M17" s="988"/>
      <c r="N17" s="360">
        <v>7</v>
      </c>
      <c r="O17" s="926" t="s">
        <v>489</v>
      </c>
      <c r="P17" s="927" t="s">
        <v>489</v>
      </c>
      <c r="Q17" s="927" t="s">
        <v>489</v>
      </c>
      <c r="R17" s="927" t="s">
        <v>489</v>
      </c>
      <c r="S17" s="927" t="s">
        <v>489</v>
      </c>
      <c r="T17" s="927" t="s">
        <v>489</v>
      </c>
      <c r="U17" s="927" t="s">
        <v>489</v>
      </c>
      <c r="V17" s="928" t="s">
        <v>489</v>
      </c>
      <c r="W17" s="929" t="s">
        <v>471</v>
      </c>
      <c r="X17" s="930" t="s">
        <v>471</v>
      </c>
      <c r="Y17" s="931" t="s">
        <v>471</v>
      </c>
      <c r="Z17" s="932">
        <v>15</v>
      </c>
      <c r="AA17" s="933"/>
      <c r="AB17" s="932">
        <f>Z17*4</f>
        <v>60</v>
      </c>
      <c r="AC17" s="952"/>
      <c r="AD17" s="366"/>
      <c r="AE17" s="934">
        <v>6.36</v>
      </c>
      <c r="AF17" s="935">
        <v>14.57</v>
      </c>
      <c r="AG17" s="936">
        <v>14.57</v>
      </c>
      <c r="AH17" s="942">
        <f t="shared" si="1"/>
        <v>381.6</v>
      </c>
      <c r="AI17" s="943"/>
      <c r="AJ17" s="944"/>
      <c r="AK17" s="945">
        <f t="shared" si="2"/>
        <v>31.8</v>
      </c>
      <c r="AL17" s="945"/>
      <c r="AM17" s="945"/>
      <c r="AN17" s="946">
        <v>3</v>
      </c>
      <c r="AO17" s="946"/>
      <c r="AP17" s="946"/>
      <c r="AQ17" s="947">
        <f t="shared" si="3"/>
        <v>127.2</v>
      </c>
      <c r="AR17" s="947"/>
      <c r="AS17" s="947"/>
      <c r="AT17" s="373">
        <f t="shared" si="4"/>
        <v>10.6</v>
      </c>
      <c r="AU17" s="370"/>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row>
    <row r="18" spans="5:261" s="354" customFormat="1" ht="14.1" customHeight="1">
      <c r="E18" s="986"/>
      <c r="F18" s="987"/>
      <c r="G18" s="987"/>
      <c r="H18" s="987"/>
      <c r="I18" s="987"/>
      <c r="J18" s="987"/>
      <c r="K18" s="987"/>
      <c r="L18" s="987"/>
      <c r="M18" s="988"/>
      <c r="N18" s="360">
        <v>8</v>
      </c>
      <c r="O18" s="926" t="s">
        <v>490</v>
      </c>
      <c r="P18" s="927" t="s">
        <v>490</v>
      </c>
      <c r="Q18" s="927" t="s">
        <v>490</v>
      </c>
      <c r="R18" s="927" t="s">
        <v>490</v>
      </c>
      <c r="S18" s="927" t="s">
        <v>490</v>
      </c>
      <c r="T18" s="927" t="s">
        <v>490</v>
      </c>
      <c r="U18" s="927" t="s">
        <v>490</v>
      </c>
      <c r="V18" s="928" t="s">
        <v>490</v>
      </c>
      <c r="W18" s="929" t="s">
        <v>468</v>
      </c>
      <c r="X18" s="930" t="s">
        <v>468</v>
      </c>
      <c r="Y18" s="931" t="s">
        <v>468</v>
      </c>
      <c r="Z18" s="932">
        <v>6</v>
      </c>
      <c r="AA18" s="933"/>
      <c r="AB18" s="932">
        <f t="shared" si="0"/>
        <v>24</v>
      </c>
      <c r="AC18" s="952"/>
      <c r="AD18" s="366"/>
      <c r="AE18" s="934">
        <v>11.15</v>
      </c>
      <c r="AF18" s="935">
        <v>127.73</v>
      </c>
      <c r="AG18" s="936">
        <v>127.73</v>
      </c>
      <c r="AH18" s="942">
        <f t="shared" si="1"/>
        <v>267.60000000000002</v>
      </c>
      <c r="AI18" s="943"/>
      <c r="AJ18" s="944"/>
      <c r="AK18" s="945">
        <f t="shared" si="2"/>
        <v>22.3</v>
      </c>
      <c r="AL18" s="945"/>
      <c r="AM18" s="945"/>
      <c r="AN18" s="946">
        <v>3</v>
      </c>
      <c r="AO18" s="946"/>
      <c r="AP18" s="946"/>
      <c r="AQ18" s="947">
        <f t="shared" si="3"/>
        <v>89.2</v>
      </c>
      <c r="AR18" s="947"/>
      <c r="AS18" s="947"/>
      <c r="AT18" s="373">
        <f t="shared" si="4"/>
        <v>7.4333333333333336</v>
      </c>
      <c r="AU18" s="370"/>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row>
    <row r="19" spans="5:261" s="362" customFormat="1" ht="14.25" customHeight="1">
      <c r="E19" s="989"/>
      <c r="F19" s="990"/>
      <c r="G19" s="990"/>
      <c r="H19" s="990"/>
      <c r="I19" s="990"/>
      <c r="J19" s="990"/>
      <c r="K19" s="990"/>
      <c r="L19" s="990"/>
      <c r="M19" s="991"/>
      <c r="N19" s="992" t="s">
        <v>473</v>
      </c>
      <c r="O19" s="993"/>
      <c r="P19" s="993"/>
      <c r="Q19" s="993"/>
      <c r="R19" s="993"/>
      <c r="S19" s="993"/>
      <c r="T19" s="993"/>
      <c r="U19" s="993"/>
      <c r="V19" s="993"/>
      <c r="W19" s="993"/>
      <c r="X19" s="993"/>
      <c r="Y19" s="993"/>
      <c r="Z19" s="993"/>
      <c r="AA19" s="993"/>
      <c r="AB19" s="993"/>
      <c r="AC19" s="993"/>
      <c r="AD19" s="993"/>
      <c r="AE19" s="993"/>
      <c r="AF19" s="993"/>
      <c r="AG19" s="994"/>
      <c r="AH19" s="953">
        <f>SUM(AH11:AJ18)</f>
        <v>5277.6000000000013</v>
      </c>
      <c r="AI19" s="954"/>
      <c r="AJ19" s="955"/>
      <c r="AK19" s="953">
        <f>SUM(AK11:AM18)</f>
        <v>439.8</v>
      </c>
      <c r="AL19" s="954"/>
      <c r="AM19" s="955"/>
      <c r="AN19" s="946">
        <v>3</v>
      </c>
      <c r="AO19" s="946"/>
      <c r="AP19" s="946"/>
      <c r="AQ19" s="953">
        <f>SUM(AQ11:AS18)</f>
        <v>1759.2</v>
      </c>
      <c r="AR19" s="954"/>
      <c r="AS19" s="955"/>
      <c r="AT19" s="375">
        <f>SUM(AT11:AT18)</f>
        <v>146.6</v>
      </c>
      <c r="AU19" s="372"/>
      <c r="BT19" s="363"/>
      <c r="BU19" s="363"/>
      <c r="BV19" s="363"/>
      <c r="BW19" s="363"/>
      <c r="BX19" s="363"/>
      <c r="BY19" s="363"/>
      <c r="BZ19" s="363"/>
      <c r="CA19" s="363"/>
      <c r="CB19" s="363"/>
      <c r="CC19" s="363"/>
      <c r="CD19" s="363"/>
      <c r="CE19" s="363"/>
      <c r="CF19" s="363"/>
      <c r="CG19" s="363"/>
      <c r="CH19" s="363"/>
      <c r="CI19" s="363"/>
      <c r="CJ19" s="363"/>
      <c r="CK19" s="363"/>
      <c r="CL19" s="363"/>
      <c r="CM19" s="363"/>
      <c r="CN19" s="363"/>
      <c r="CO19" s="363"/>
      <c r="CP19" s="363"/>
      <c r="CQ19" s="363"/>
      <c r="CR19" s="363"/>
      <c r="CS19" s="363"/>
      <c r="CT19" s="363"/>
      <c r="CU19" s="363"/>
      <c r="CV19" s="363"/>
      <c r="CW19" s="363"/>
      <c r="CX19" s="363"/>
      <c r="CY19" s="363"/>
      <c r="CZ19" s="363"/>
      <c r="DA19" s="363"/>
      <c r="DB19" s="363"/>
      <c r="DC19" s="363"/>
      <c r="DD19" s="363"/>
      <c r="DE19" s="363"/>
      <c r="DF19" s="363"/>
      <c r="DG19" s="363"/>
      <c r="DH19" s="363"/>
      <c r="DI19" s="363"/>
      <c r="DJ19" s="363"/>
      <c r="DK19" s="363"/>
      <c r="DL19" s="363"/>
      <c r="DM19" s="363"/>
      <c r="DN19" s="363"/>
      <c r="DO19" s="363"/>
      <c r="DP19" s="363"/>
      <c r="DQ19" s="363"/>
      <c r="DR19" s="363"/>
      <c r="DS19" s="363"/>
      <c r="DT19" s="363"/>
      <c r="DU19" s="363"/>
      <c r="DV19" s="363"/>
      <c r="DW19" s="363"/>
      <c r="DX19" s="363"/>
      <c r="DY19" s="363"/>
      <c r="DZ19" s="363"/>
      <c r="EA19" s="363"/>
      <c r="EB19" s="363"/>
      <c r="EC19" s="363"/>
      <c r="ED19" s="363"/>
      <c r="EE19" s="363"/>
      <c r="EF19" s="363"/>
      <c r="EG19" s="363"/>
      <c r="EH19" s="363"/>
      <c r="EI19" s="363"/>
      <c r="EJ19" s="363"/>
      <c r="EK19" s="363"/>
      <c r="EL19" s="363"/>
      <c r="EM19" s="363"/>
      <c r="EN19" s="363"/>
      <c r="EO19" s="363"/>
      <c r="EP19" s="363"/>
      <c r="EQ19" s="363"/>
      <c r="ER19" s="363"/>
      <c r="ES19" s="363"/>
      <c r="ET19" s="363"/>
      <c r="EU19" s="363"/>
      <c r="EV19" s="363"/>
      <c r="EW19" s="363"/>
      <c r="EX19" s="363"/>
      <c r="EY19" s="363"/>
      <c r="EZ19" s="363"/>
      <c r="FA19" s="363"/>
      <c r="FB19" s="363"/>
      <c r="FC19" s="363"/>
      <c r="FD19" s="363"/>
      <c r="FE19" s="363"/>
      <c r="FF19" s="363"/>
      <c r="FG19" s="363"/>
      <c r="FH19" s="363"/>
      <c r="FI19" s="363"/>
      <c r="FJ19" s="363"/>
      <c r="FK19" s="363"/>
      <c r="FL19" s="363"/>
      <c r="FM19" s="363"/>
      <c r="FN19" s="363"/>
      <c r="FO19" s="363"/>
      <c r="FP19" s="363"/>
      <c r="FQ19" s="363"/>
      <c r="FR19" s="363"/>
      <c r="FS19" s="363"/>
      <c r="FT19" s="363"/>
      <c r="FU19" s="363"/>
      <c r="FV19" s="363"/>
      <c r="FW19" s="363"/>
      <c r="FX19" s="363"/>
      <c r="FY19" s="363"/>
      <c r="FZ19" s="363"/>
      <c r="GA19" s="363"/>
      <c r="GB19" s="363"/>
      <c r="GC19" s="363"/>
      <c r="GD19" s="363"/>
      <c r="GE19" s="363"/>
      <c r="GF19" s="363"/>
      <c r="GG19" s="363"/>
      <c r="GH19" s="363"/>
      <c r="GI19" s="363"/>
      <c r="GJ19" s="363"/>
      <c r="GK19" s="363"/>
      <c r="GL19" s="363"/>
      <c r="GM19" s="363"/>
      <c r="GN19" s="363"/>
      <c r="GO19" s="363"/>
      <c r="GP19" s="363"/>
      <c r="GQ19" s="363"/>
      <c r="GR19" s="363"/>
      <c r="GS19" s="363"/>
      <c r="GT19" s="363"/>
      <c r="GU19" s="363"/>
      <c r="GV19" s="363"/>
      <c r="GW19" s="363"/>
      <c r="GX19" s="363"/>
      <c r="GY19" s="363"/>
      <c r="GZ19" s="363"/>
      <c r="HA19" s="363"/>
      <c r="HB19" s="363"/>
      <c r="HC19" s="363"/>
      <c r="HD19" s="363"/>
      <c r="HE19" s="363"/>
      <c r="HF19" s="363"/>
      <c r="HG19" s="363"/>
      <c r="HH19" s="363"/>
      <c r="HI19" s="363"/>
      <c r="HJ19" s="363"/>
      <c r="HK19" s="363"/>
      <c r="HL19" s="363"/>
      <c r="HM19" s="363"/>
      <c r="HN19" s="363"/>
      <c r="HO19" s="363"/>
      <c r="HP19" s="363"/>
      <c r="HQ19" s="363"/>
      <c r="HR19" s="363"/>
      <c r="HS19" s="363"/>
      <c r="HT19" s="363"/>
      <c r="HU19" s="363"/>
      <c r="HV19" s="363"/>
      <c r="HW19" s="363"/>
      <c r="HX19" s="363"/>
      <c r="HY19" s="363"/>
      <c r="HZ19" s="363"/>
      <c r="IA19" s="363"/>
      <c r="IB19" s="363"/>
      <c r="IC19" s="363"/>
      <c r="ID19" s="363"/>
      <c r="IE19" s="363"/>
      <c r="IF19" s="363"/>
      <c r="IG19" s="363"/>
      <c r="IH19" s="363"/>
      <c r="II19" s="363"/>
      <c r="IJ19" s="363"/>
      <c r="IK19" s="363"/>
      <c r="IL19" s="363"/>
      <c r="IM19" s="363"/>
      <c r="IN19" s="363"/>
      <c r="IO19" s="363"/>
      <c r="IP19" s="363"/>
      <c r="IQ19" s="363"/>
      <c r="IR19" s="363"/>
      <c r="IS19" s="363"/>
      <c r="IT19" s="363"/>
      <c r="IU19" s="363"/>
      <c r="IV19" s="363"/>
      <c r="IW19" s="363"/>
      <c r="IX19" s="363"/>
      <c r="IY19" s="363"/>
      <c r="IZ19" s="363"/>
      <c r="JA19" s="363"/>
    </row>
    <row r="20" spans="5:261" s="354" customFormat="1" ht="15" customHeight="1">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row>
    <row r="21" spans="5:261" s="354" customFormat="1" ht="15" customHeight="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row>
    <row r="22" spans="5:261" s="354" customFormat="1" ht="15" customHeight="1">
      <c r="E22" s="353" t="s">
        <v>491</v>
      </c>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c r="AL22" s="353"/>
      <c r="AM22" s="353"/>
      <c r="AN22" s="353"/>
      <c r="AO22" s="353"/>
      <c r="AP22" s="353"/>
      <c r="AQ22" s="353"/>
      <c r="AR22" s="353"/>
      <c r="AS22" s="353"/>
      <c r="AT22" s="353"/>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row>
    <row r="23" spans="5:261" s="354" customFormat="1" ht="5.25" customHeight="1" thickBot="1">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row>
    <row r="24" spans="5:261" s="354" customFormat="1" ht="15" customHeight="1">
      <c r="E24" s="974" t="s">
        <v>458</v>
      </c>
      <c r="F24" s="975"/>
      <c r="G24" s="975"/>
      <c r="H24" s="975"/>
      <c r="I24" s="975"/>
      <c r="J24" s="975"/>
      <c r="K24" s="975"/>
      <c r="L24" s="975"/>
      <c r="M24" s="976"/>
      <c r="N24" s="937" t="s">
        <v>205</v>
      </c>
      <c r="O24" s="938" t="s">
        <v>459</v>
      </c>
      <c r="P24" s="938"/>
      <c r="Q24" s="938"/>
      <c r="R24" s="938"/>
      <c r="S24" s="938"/>
      <c r="T24" s="938"/>
      <c r="U24" s="938"/>
      <c r="V24" s="938"/>
      <c r="W24" s="938" t="s">
        <v>460</v>
      </c>
      <c r="X24" s="938"/>
      <c r="Y24" s="938"/>
      <c r="Z24" s="956" t="s">
        <v>474</v>
      </c>
      <c r="AA24" s="957"/>
      <c r="AB24" s="957"/>
      <c r="AC24" s="958"/>
      <c r="AD24" s="364"/>
      <c r="AE24" s="939" t="s">
        <v>461</v>
      </c>
      <c r="AF24" s="939"/>
      <c r="AG24" s="939"/>
      <c r="AH24" s="917" t="s">
        <v>475</v>
      </c>
      <c r="AI24" s="918"/>
      <c r="AJ24" s="940"/>
      <c r="AK24" s="917" t="s">
        <v>476</v>
      </c>
      <c r="AL24" s="918"/>
      <c r="AM24" s="940"/>
      <c r="AN24" s="917" t="s">
        <v>464</v>
      </c>
      <c r="AO24" s="918"/>
      <c r="AP24" s="940"/>
      <c r="AQ24" s="965" t="s">
        <v>477</v>
      </c>
      <c r="AR24" s="949"/>
      <c r="AS24" s="949"/>
      <c r="AT24" s="949"/>
      <c r="AU24" s="370"/>
      <c r="AV24" s="368"/>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row>
    <row r="25" spans="5:261" s="354" customFormat="1" ht="34.5" customHeight="1">
      <c r="E25" s="977"/>
      <c r="F25" s="978"/>
      <c r="G25" s="978"/>
      <c r="H25" s="978"/>
      <c r="I25" s="978"/>
      <c r="J25" s="978"/>
      <c r="K25" s="978"/>
      <c r="L25" s="978"/>
      <c r="M25" s="979"/>
      <c r="N25" s="937"/>
      <c r="O25" s="938"/>
      <c r="P25" s="938"/>
      <c r="Q25" s="938"/>
      <c r="R25" s="938"/>
      <c r="S25" s="938"/>
      <c r="T25" s="938"/>
      <c r="U25" s="938"/>
      <c r="V25" s="938"/>
      <c r="W25" s="938"/>
      <c r="X25" s="938"/>
      <c r="Y25" s="938"/>
      <c r="Z25" s="959"/>
      <c r="AA25" s="960"/>
      <c r="AB25" s="960"/>
      <c r="AC25" s="961"/>
      <c r="AD25" s="364"/>
      <c r="AE25" s="939"/>
      <c r="AF25" s="939"/>
      <c r="AG25" s="939"/>
      <c r="AH25" s="919"/>
      <c r="AI25" s="920"/>
      <c r="AJ25" s="941"/>
      <c r="AK25" s="919"/>
      <c r="AL25" s="920"/>
      <c r="AM25" s="941"/>
      <c r="AN25" s="919"/>
      <c r="AO25" s="920"/>
      <c r="AP25" s="941"/>
      <c r="AQ25" s="966"/>
      <c r="AR25" s="951"/>
      <c r="AS25" s="951"/>
      <c r="AT25" s="951"/>
      <c r="AU25" s="370"/>
      <c r="AV25" s="368"/>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row>
    <row r="26" spans="5:261" s="354" customFormat="1" ht="18.75" customHeight="1" thickBot="1">
      <c r="E26" s="980"/>
      <c r="F26" s="981"/>
      <c r="G26" s="981"/>
      <c r="H26" s="981"/>
      <c r="I26" s="981"/>
      <c r="J26" s="981"/>
      <c r="K26" s="981"/>
      <c r="L26" s="981"/>
      <c r="M26" s="982"/>
      <c r="N26" s="937"/>
      <c r="O26" s="938"/>
      <c r="P26" s="938"/>
      <c r="Q26" s="938"/>
      <c r="R26" s="938"/>
      <c r="S26" s="938"/>
      <c r="T26" s="938"/>
      <c r="U26" s="938"/>
      <c r="V26" s="938"/>
      <c r="W26" s="938"/>
      <c r="X26" s="938"/>
      <c r="Y26" s="938"/>
      <c r="Z26" s="962"/>
      <c r="AA26" s="963"/>
      <c r="AB26" s="963"/>
      <c r="AC26" s="964"/>
      <c r="AD26" s="364"/>
      <c r="AE26" s="939"/>
      <c r="AF26" s="939"/>
      <c r="AG26" s="939"/>
      <c r="AH26" s="921"/>
      <c r="AI26" s="922"/>
      <c r="AJ26" s="923"/>
      <c r="AK26" s="921"/>
      <c r="AL26" s="922"/>
      <c r="AM26" s="923"/>
      <c r="AN26" s="921"/>
      <c r="AO26" s="922"/>
      <c r="AP26" s="923"/>
      <c r="AQ26" s="924" t="s">
        <v>453</v>
      </c>
      <c r="AR26" s="924"/>
      <c r="AS26" s="925"/>
      <c r="AT26" s="380" t="s">
        <v>454</v>
      </c>
      <c r="AU26" s="370"/>
      <c r="AV26" s="368"/>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row>
    <row r="27" spans="5:261" s="354" customFormat="1" ht="7.5" customHeight="1">
      <c r="E27" s="355"/>
      <c r="F27" s="355"/>
      <c r="G27" s="355"/>
      <c r="H27" s="355"/>
      <c r="I27" s="355"/>
      <c r="J27" s="355"/>
      <c r="K27" s="355"/>
      <c r="L27" s="355"/>
      <c r="M27" s="355"/>
      <c r="N27" s="355"/>
      <c r="O27" s="355"/>
      <c r="P27" s="355"/>
      <c r="Q27" s="355"/>
      <c r="R27" s="355"/>
      <c r="S27" s="355"/>
      <c r="T27" s="355"/>
      <c r="U27" s="355"/>
      <c r="V27" s="355"/>
      <c r="W27" s="355"/>
      <c r="X27" s="355"/>
      <c r="Y27" s="356"/>
      <c r="Z27" s="356"/>
      <c r="AA27" s="356"/>
      <c r="AB27" s="356"/>
      <c r="AC27" s="356"/>
      <c r="AD27" s="356"/>
      <c r="AE27" s="356"/>
      <c r="AF27" s="356"/>
      <c r="AG27" s="356"/>
      <c r="AH27" s="357"/>
      <c r="AI27" s="357"/>
      <c r="AJ27" s="357"/>
      <c r="AK27" s="358"/>
      <c r="AL27" s="358"/>
      <c r="AM27" s="358"/>
      <c r="AN27" s="359"/>
      <c r="AO27" s="359"/>
      <c r="AP27" s="359"/>
      <c r="AT27" s="359"/>
      <c r="AU27" s="370"/>
      <c r="AV27" s="368"/>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row>
    <row r="28" spans="5:261" s="354" customFormat="1" ht="14.1" customHeight="1">
      <c r="E28" s="983" t="s">
        <v>536</v>
      </c>
      <c r="F28" s="984"/>
      <c r="G28" s="984"/>
      <c r="H28" s="984"/>
      <c r="I28" s="984"/>
      <c r="J28" s="984"/>
      <c r="K28" s="984"/>
      <c r="L28" s="984"/>
      <c r="M28" s="985"/>
      <c r="N28" s="360">
        <v>1</v>
      </c>
      <c r="O28" s="926" t="s">
        <v>492</v>
      </c>
      <c r="P28" s="927" t="s">
        <v>493</v>
      </c>
      <c r="Q28" s="927" t="s">
        <v>493</v>
      </c>
      <c r="R28" s="927" t="s">
        <v>493</v>
      </c>
      <c r="S28" s="927" t="s">
        <v>493</v>
      </c>
      <c r="T28" s="927" t="s">
        <v>493</v>
      </c>
      <c r="U28" s="927" t="s">
        <v>493</v>
      </c>
      <c r="V28" s="928" t="s">
        <v>493</v>
      </c>
      <c r="W28" s="967" t="s">
        <v>472</v>
      </c>
      <c r="X28" s="967"/>
      <c r="Y28" s="967"/>
      <c r="Z28" s="932">
        <v>3</v>
      </c>
      <c r="AA28" s="952"/>
      <c r="AB28" s="952"/>
      <c r="AC28" s="933"/>
      <c r="AD28" s="365"/>
      <c r="AE28" s="968"/>
      <c r="AF28" s="968"/>
      <c r="AG28" s="968"/>
      <c r="AH28" s="942">
        <f>Z28*AE28</f>
        <v>0</v>
      </c>
      <c r="AI28" s="943"/>
      <c r="AJ28" s="944"/>
      <c r="AK28" s="945">
        <f>AH28*0.1</f>
        <v>0</v>
      </c>
      <c r="AL28" s="945"/>
      <c r="AM28" s="945"/>
      <c r="AN28" s="946">
        <v>3</v>
      </c>
      <c r="AO28" s="946"/>
      <c r="AP28" s="946"/>
      <c r="AQ28" s="947">
        <f>AK28/AN28</f>
        <v>0</v>
      </c>
      <c r="AR28" s="947"/>
      <c r="AS28" s="947"/>
      <c r="AT28" s="373">
        <f>AQ28/12</f>
        <v>0</v>
      </c>
      <c r="AU28" s="370"/>
      <c r="AV28" s="36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row>
    <row r="29" spans="5:261" s="354" customFormat="1" ht="14.1" customHeight="1">
      <c r="E29" s="986"/>
      <c r="F29" s="987"/>
      <c r="G29" s="987"/>
      <c r="H29" s="987"/>
      <c r="I29" s="987"/>
      <c r="J29" s="987"/>
      <c r="K29" s="987"/>
      <c r="L29" s="987"/>
      <c r="M29" s="988"/>
      <c r="N29" s="360">
        <v>2</v>
      </c>
      <c r="O29" s="926" t="s">
        <v>494</v>
      </c>
      <c r="P29" s="927" t="s">
        <v>493</v>
      </c>
      <c r="Q29" s="927" t="s">
        <v>493</v>
      </c>
      <c r="R29" s="927" t="s">
        <v>493</v>
      </c>
      <c r="S29" s="927" t="s">
        <v>493</v>
      </c>
      <c r="T29" s="927" t="s">
        <v>493</v>
      </c>
      <c r="U29" s="927" t="s">
        <v>493</v>
      </c>
      <c r="V29" s="928" t="s">
        <v>493</v>
      </c>
      <c r="W29" s="967" t="s">
        <v>472</v>
      </c>
      <c r="X29" s="967"/>
      <c r="Y29" s="967"/>
      <c r="Z29" s="932">
        <v>3</v>
      </c>
      <c r="AA29" s="952"/>
      <c r="AB29" s="952"/>
      <c r="AC29" s="933"/>
      <c r="AD29" s="365"/>
      <c r="AE29" s="968"/>
      <c r="AF29" s="968"/>
      <c r="AG29" s="968"/>
      <c r="AH29" s="942">
        <f t="shared" ref="AH29:AH46" si="5">Z29*AE29</f>
        <v>0</v>
      </c>
      <c r="AI29" s="943"/>
      <c r="AJ29" s="944"/>
      <c r="AK29" s="945">
        <f t="shared" ref="AK29:AK48" si="6">AH29*0.1</f>
        <v>0</v>
      </c>
      <c r="AL29" s="945"/>
      <c r="AM29" s="945"/>
      <c r="AN29" s="946">
        <v>3</v>
      </c>
      <c r="AO29" s="946"/>
      <c r="AP29" s="946"/>
      <c r="AQ29" s="947">
        <f t="shared" ref="AQ29:AQ48" si="7">AK29/AN29</f>
        <v>0</v>
      </c>
      <c r="AR29" s="947"/>
      <c r="AS29" s="947"/>
      <c r="AT29" s="373">
        <f t="shared" ref="AT29:AT48" si="8">AQ29/12</f>
        <v>0</v>
      </c>
      <c r="AU29" s="370"/>
      <c r="AV29" s="368"/>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row>
    <row r="30" spans="5:261" s="354" customFormat="1" ht="14.1" customHeight="1">
      <c r="E30" s="986"/>
      <c r="F30" s="987"/>
      <c r="G30" s="987"/>
      <c r="H30" s="987"/>
      <c r="I30" s="987"/>
      <c r="J30" s="987"/>
      <c r="K30" s="987"/>
      <c r="L30" s="987"/>
      <c r="M30" s="988"/>
      <c r="N30" s="360">
        <v>3</v>
      </c>
      <c r="O30" s="926" t="s">
        <v>495</v>
      </c>
      <c r="P30" s="927" t="s">
        <v>495</v>
      </c>
      <c r="Q30" s="927" t="s">
        <v>495</v>
      </c>
      <c r="R30" s="927" t="s">
        <v>495</v>
      </c>
      <c r="S30" s="927" t="s">
        <v>495</v>
      </c>
      <c r="T30" s="927" t="s">
        <v>495</v>
      </c>
      <c r="U30" s="927" t="s">
        <v>495</v>
      </c>
      <c r="V30" s="928" t="s">
        <v>495</v>
      </c>
      <c r="W30" s="967" t="s">
        <v>472</v>
      </c>
      <c r="X30" s="967"/>
      <c r="Y30" s="967"/>
      <c r="Z30" s="932">
        <v>3</v>
      </c>
      <c r="AA30" s="952"/>
      <c r="AB30" s="952"/>
      <c r="AC30" s="933"/>
      <c r="AD30" s="365"/>
      <c r="AE30" s="968"/>
      <c r="AF30" s="968"/>
      <c r="AG30" s="968"/>
      <c r="AH30" s="942">
        <f t="shared" si="5"/>
        <v>0</v>
      </c>
      <c r="AI30" s="943"/>
      <c r="AJ30" s="944"/>
      <c r="AK30" s="945">
        <f t="shared" si="6"/>
        <v>0</v>
      </c>
      <c r="AL30" s="945"/>
      <c r="AM30" s="945"/>
      <c r="AN30" s="946">
        <v>3</v>
      </c>
      <c r="AO30" s="946"/>
      <c r="AP30" s="946"/>
      <c r="AQ30" s="947">
        <f t="shared" si="7"/>
        <v>0</v>
      </c>
      <c r="AR30" s="947"/>
      <c r="AS30" s="947"/>
      <c r="AT30" s="373">
        <f t="shared" si="8"/>
        <v>0</v>
      </c>
      <c r="AU30" s="370"/>
      <c r="AV30" s="368"/>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row>
    <row r="31" spans="5:261" s="354" customFormat="1" ht="14.1" customHeight="1">
      <c r="E31" s="986"/>
      <c r="F31" s="987"/>
      <c r="G31" s="987"/>
      <c r="H31" s="987"/>
      <c r="I31" s="987"/>
      <c r="J31" s="987"/>
      <c r="K31" s="987"/>
      <c r="L31" s="987"/>
      <c r="M31" s="988"/>
      <c r="N31" s="360">
        <v>4</v>
      </c>
      <c r="O31" s="926" t="s">
        <v>496</v>
      </c>
      <c r="P31" s="927" t="s">
        <v>496</v>
      </c>
      <c r="Q31" s="927" t="s">
        <v>496</v>
      </c>
      <c r="R31" s="927" t="s">
        <v>496</v>
      </c>
      <c r="S31" s="927" t="s">
        <v>496</v>
      </c>
      <c r="T31" s="927" t="s">
        <v>496</v>
      </c>
      <c r="U31" s="927" t="s">
        <v>496</v>
      </c>
      <c r="V31" s="928" t="s">
        <v>496</v>
      </c>
      <c r="W31" s="967" t="s">
        <v>472</v>
      </c>
      <c r="X31" s="967"/>
      <c r="Y31" s="967"/>
      <c r="Z31" s="932">
        <v>3</v>
      </c>
      <c r="AA31" s="952"/>
      <c r="AB31" s="952"/>
      <c r="AC31" s="933"/>
      <c r="AD31" s="365"/>
      <c r="AE31" s="968"/>
      <c r="AF31" s="968"/>
      <c r="AG31" s="968"/>
      <c r="AH31" s="942">
        <f t="shared" si="5"/>
        <v>0</v>
      </c>
      <c r="AI31" s="943"/>
      <c r="AJ31" s="944"/>
      <c r="AK31" s="945">
        <f t="shared" si="6"/>
        <v>0</v>
      </c>
      <c r="AL31" s="945"/>
      <c r="AM31" s="945"/>
      <c r="AN31" s="946">
        <v>3</v>
      </c>
      <c r="AO31" s="946"/>
      <c r="AP31" s="946"/>
      <c r="AQ31" s="947">
        <f t="shared" si="7"/>
        <v>0</v>
      </c>
      <c r="AR31" s="947"/>
      <c r="AS31" s="947"/>
      <c r="AT31" s="373">
        <f t="shared" si="8"/>
        <v>0</v>
      </c>
      <c r="AU31" s="370"/>
      <c r="AV31" s="368"/>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row>
    <row r="32" spans="5:261" s="354" customFormat="1" ht="14.1" customHeight="1">
      <c r="E32" s="986"/>
      <c r="F32" s="987"/>
      <c r="G32" s="987"/>
      <c r="H32" s="987"/>
      <c r="I32" s="987"/>
      <c r="J32" s="987"/>
      <c r="K32" s="987"/>
      <c r="L32" s="987"/>
      <c r="M32" s="988"/>
      <c r="N32" s="360">
        <v>5</v>
      </c>
      <c r="O32" s="926" t="s">
        <v>497</v>
      </c>
      <c r="P32" s="927" t="s">
        <v>497</v>
      </c>
      <c r="Q32" s="927" t="s">
        <v>497</v>
      </c>
      <c r="R32" s="927" t="s">
        <v>497</v>
      </c>
      <c r="S32" s="927" t="s">
        <v>497</v>
      </c>
      <c r="T32" s="927" t="s">
        <v>497</v>
      </c>
      <c r="U32" s="927" t="s">
        <v>497</v>
      </c>
      <c r="V32" s="928" t="s">
        <v>497</v>
      </c>
      <c r="W32" s="967" t="s">
        <v>472</v>
      </c>
      <c r="X32" s="967"/>
      <c r="Y32" s="967"/>
      <c r="Z32" s="932">
        <v>3</v>
      </c>
      <c r="AA32" s="952"/>
      <c r="AB32" s="952"/>
      <c r="AC32" s="933"/>
      <c r="AD32" s="365"/>
      <c r="AE32" s="968"/>
      <c r="AF32" s="968"/>
      <c r="AG32" s="968"/>
      <c r="AH32" s="942">
        <f t="shared" si="5"/>
        <v>0</v>
      </c>
      <c r="AI32" s="943"/>
      <c r="AJ32" s="944"/>
      <c r="AK32" s="945">
        <f t="shared" si="6"/>
        <v>0</v>
      </c>
      <c r="AL32" s="945"/>
      <c r="AM32" s="945"/>
      <c r="AN32" s="946">
        <v>3</v>
      </c>
      <c r="AO32" s="946"/>
      <c r="AP32" s="946"/>
      <c r="AQ32" s="947">
        <f t="shared" si="7"/>
        <v>0</v>
      </c>
      <c r="AR32" s="947"/>
      <c r="AS32" s="947"/>
      <c r="AT32" s="373">
        <f t="shared" si="8"/>
        <v>0</v>
      </c>
      <c r="AU32" s="370"/>
      <c r="AV32" s="368"/>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row>
    <row r="33" spans="5:261" s="354" customFormat="1" ht="14.1" customHeight="1">
      <c r="E33" s="986"/>
      <c r="F33" s="987"/>
      <c r="G33" s="987"/>
      <c r="H33" s="987"/>
      <c r="I33" s="987"/>
      <c r="J33" s="987"/>
      <c r="K33" s="987"/>
      <c r="L33" s="987"/>
      <c r="M33" s="988"/>
      <c r="N33" s="360">
        <v>6</v>
      </c>
      <c r="O33" s="926" t="s">
        <v>498</v>
      </c>
      <c r="P33" s="927" t="s">
        <v>498</v>
      </c>
      <c r="Q33" s="927" t="s">
        <v>498</v>
      </c>
      <c r="R33" s="927" t="s">
        <v>498</v>
      </c>
      <c r="S33" s="927" t="s">
        <v>498</v>
      </c>
      <c r="T33" s="927" t="s">
        <v>498</v>
      </c>
      <c r="U33" s="927" t="s">
        <v>498</v>
      </c>
      <c r="V33" s="928" t="s">
        <v>498</v>
      </c>
      <c r="W33" s="967" t="s">
        <v>472</v>
      </c>
      <c r="X33" s="967"/>
      <c r="Y33" s="967"/>
      <c r="Z33" s="932">
        <v>3</v>
      </c>
      <c r="AA33" s="952"/>
      <c r="AB33" s="952"/>
      <c r="AC33" s="933"/>
      <c r="AD33" s="365"/>
      <c r="AE33" s="968"/>
      <c r="AF33" s="968"/>
      <c r="AG33" s="968"/>
      <c r="AH33" s="942">
        <f t="shared" si="5"/>
        <v>0</v>
      </c>
      <c r="AI33" s="943"/>
      <c r="AJ33" s="944"/>
      <c r="AK33" s="945">
        <f t="shared" si="6"/>
        <v>0</v>
      </c>
      <c r="AL33" s="945"/>
      <c r="AM33" s="945"/>
      <c r="AN33" s="946">
        <v>3</v>
      </c>
      <c r="AO33" s="946"/>
      <c r="AP33" s="946"/>
      <c r="AQ33" s="947">
        <f t="shared" si="7"/>
        <v>0</v>
      </c>
      <c r="AR33" s="947"/>
      <c r="AS33" s="947"/>
      <c r="AT33" s="373">
        <f t="shared" si="8"/>
        <v>0</v>
      </c>
      <c r="AU33" s="370"/>
      <c r="AV33" s="368"/>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row>
    <row r="34" spans="5:261" s="354" customFormat="1" ht="14.1" customHeight="1">
      <c r="E34" s="986"/>
      <c r="F34" s="987"/>
      <c r="G34" s="987"/>
      <c r="H34" s="987"/>
      <c r="I34" s="987"/>
      <c r="J34" s="987"/>
      <c r="K34" s="987"/>
      <c r="L34" s="987"/>
      <c r="M34" s="988"/>
      <c r="N34" s="360">
        <v>7</v>
      </c>
      <c r="O34" s="926" t="s">
        <v>478</v>
      </c>
      <c r="P34" s="927" t="s">
        <v>478</v>
      </c>
      <c r="Q34" s="927" t="s">
        <v>478</v>
      </c>
      <c r="R34" s="927" t="s">
        <v>478</v>
      </c>
      <c r="S34" s="927" t="s">
        <v>478</v>
      </c>
      <c r="T34" s="927" t="s">
        <v>478</v>
      </c>
      <c r="U34" s="927" t="s">
        <v>478</v>
      </c>
      <c r="V34" s="928" t="s">
        <v>478</v>
      </c>
      <c r="W34" s="967" t="s">
        <v>472</v>
      </c>
      <c r="X34" s="967"/>
      <c r="Y34" s="967"/>
      <c r="Z34" s="932">
        <v>3</v>
      </c>
      <c r="AA34" s="952"/>
      <c r="AB34" s="952"/>
      <c r="AC34" s="933"/>
      <c r="AD34" s="365"/>
      <c r="AE34" s="968"/>
      <c r="AF34" s="968"/>
      <c r="AG34" s="968"/>
      <c r="AH34" s="942">
        <f t="shared" si="5"/>
        <v>0</v>
      </c>
      <c r="AI34" s="943"/>
      <c r="AJ34" s="944"/>
      <c r="AK34" s="945">
        <f t="shared" si="6"/>
        <v>0</v>
      </c>
      <c r="AL34" s="945"/>
      <c r="AM34" s="945"/>
      <c r="AN34" s="946">
        <v>3</v>
      </c>
      <c r="AO34" s="946"/>
      <c r="AP34" s="946"/>
      <c r="AQ34" s="947">
        <f t="shared" si="7"/>
        <v>0</v>
      </c>
      <c r="AR34" s="947"/>
      <c r="AS34" s="947"/>
      <c r="AT34" s="373">
        <f t="shared" si="8"/>
        <v>0</v>
      </c>
      <c r="AU34" s="370"/>
      <c r="AV34" s="368"/>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row>
    <row r="35" spans="5:261" s="354" customFormat="1" ht="14.1" customHeight="1">
      <c r="E35" s="986"/>
      <c r="F35" s="987"/>
      <c r="G35" s="987"/>
      <c r="H35" s="987"/>
      <c r="I35" s="987"/>
      <c r="J35" s="987"/>
      <c r="K35" s="987"/>
      <c r="L35" s="987"/>
      <c r="M35" s="988"/>
      <c r="N35" s="360">
        <v>8</v>
      </c>
      <c r="O35" s="926" t="s">
        <v>499</v>
      </c>
      <c r="P35" s="927" t="s">
        <v>499</v>
      </c>
      <c r="Q35" s="927" t="s">
        <v>499</v>
      </c>
      <c r="R35" s="927" t="s">
        <v>499</v>
      </c>
      <c r="S35" s="927" t="s">
        <v>499</v>
      </c>
      <c r="T35" s="927" t="s">
        <v>499</v>
      </c>
      <c r="U35" s="927" t="s">
        <v>499</v>
      </c>
      <c r="V35" s="928" t="s">
        <v>499</v>
      </c>
      <c r="W35" s="967" t="s">
        <v>472</v>
      </c>
      <c r="X35" s="967"/>
      <c r="Y35" s="967"/>
      <c r="Z35" s="932">
        <v>3</v>
      </c>
      <c r="AA35" s="952"/>
      <c r="AB35" s="952"/>
      <c r="AC35" s="933"/>
      <c r="AD35" s="365"/>
      <c r="AE35" s="968"/>
      <c r="AF35" s="968"/>
      <c r="AG35" s="968"/>
      <c r="AH35" s="942">
        <f t="shared" si="5"/>
        <v>0</v>
      </c>
      <c r="AI35" s="943"/>
      <c r="AJ35" s="944"/>
      <c r="AK35" s="945">
        <f t="shared" si="6"/>
        <v>0</v>
      </c>
      <c r="AL35" s="945"/>
      <c r="AM35" s="945"/>
      <c r="AN35" s="946">
        <v>3</v>
      </c>
      <c r="AO35" s="946"/>
      <c r="AP35" s="946"/>
      <c r="AQ35" s="947">
        <f t="shared" si="7"/>
        <v>0</v>
      </c>
      <c r="AR35" s="947"/>
      <c r="AS35" s="947"/>
      <c r="AT35" s="373">
        <f t="shared" si="8"/>
        <v>0</v>
      </c>
      <c r="AU35" s="370"/>
      <c r="AV35" s="368"/>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row>
    <row r="36" spans="5:261" s="354" customFormat="1" ht="14.1" customHeight="1">
      <c r="E36" s="986"/>
      <c r="F36" s="987"/>
      <c r="G36" s="987"/>
      <c r="H36" s="987"/>
      <c r="I36" s="987"/>
      <c r="J36" s="987"/>
      <c r="K36" s="987"/>
      <c r="L36" s="987"/>
      <c r="M36" s="988"/>
      <c r="N36" s="360">
        <v>9</v>
      </c>
      <c r="O36" s="926" t="s">
        <v>500</v>
      </c>
      <c r="P36" s="927" t="s">
        <v>500</v>
      </c>
      <c r="Q36" s="927" t="s">
        <v>500</v>
      </c>
      <c r="R36" s="927" t="s">
        <v>500</v>
      </c>
      <c r="S36" s="927" t="s">
        <v>500</v>
      </c>
      <c r="T36" s="927" t="s">
        <v>500</v>
      </c>
      <c r="U36" s="927" t="s">
        <v>500</v>
      </c>
      <c r="V36" s="928" t="s">
        <v>500</v>
      </c>
      <c r="W36" s="967" t="s">
        <v>472</v>
      </c>
      <c r="X36" s="967"/>
      <c r="Y36" s="967"/>
      <c r="Z36" s="932">
        <v>3</v>
      </c>
      <c r="AA36" s="952"/>
      <c r="AB36" s="952"/>
      <c r="AC36" s="933"/>
      <c r="AD36" s="365"/>
      <c r="AE36" s="968"/>
      <c r="AF36" s="968"/>
      <c r="AG36" s="968"/>
      <c r="AH36" s="942">
        <f t="shared" si="5"/>
        <v>0</v>
      </c>
      <c r="AI36" s="943"/>
      <c r="AJ36" s="944"/>
      <c r="AK36" s="945">
        <f t="shared" si="6"/>
        <v>0</v>
      </c>
      <c r="AL36" s="945"/>
      <c r="AM36" s="945"/>
      <c r="AN36" s="946">
        <v>3</v>
      </c>
      <c r="AO36" s="946"/>
      <c r="AP36" s="946"/>
      <c r="AQ36" s="947">
        <f t="shared" si="7"/>
        <v>0</v>
      </c>
      <c r="AR36" s="947"/>
      <c r="AS36" s="947"/>
      <c r="AT36" s="373">
        <f t="shared" si="8"/>
        <v>0</v>
      </c>
      <c r="AU36" s="370"/>
      <c r="AV36" s="368"/>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row>
    <row r="37" spans="5:261" s="354" customFormat="1" ht="14.1" customHeight="1">
      <c r="E37" s="986"/>
      <c r="F37" s="987"/>
      <c r="G37" s="987"/>
      <c r="H37" s="987"/>
      <c r="I37" s="987"/>
      <c r="J37" s="987"/>
      <c r="K37" s="987"/>
      <c r="L37" s="987"/>
      <c r="M37" s="988"/>
      <c r="N37" s="360">
        <v>10</v>
      </c>
      <c r="O37" s="926" t="s">
        <v>501</v>
      </c>
      <c r="P37" s="927" t="s">
        <v>501</v>
      </c>
      <c r="Q37" s="927" t="s">
        <v>501</v>
      </c>
      <c r="R37" s="927" t="s">
        <v>501</v>
      </c>
      <c r="S37" s="927" t="s">
        <v>501</v>
      </c>
      <c r="T37" s="927" t="s">
        <v>501</v>
      </c>
      <c r="U37" s="927" t="s">
        <v>501</v>
      </c>
      <c r="V37" s="928" t="s">
        <v>501</v>
      </c>
      <c r="W37" s="967" t="s">
        <v>472</v>
      </c>
      <c r="X37" s="967"/>
      <c r="Y37" s="967"/>
      <c r="Z37" s="932">
        <v>3</v>
      </c>
      <c r="AA37" s="952"/>
      <c r="AB37" s="952"/>
      <c r="AC37" s="933"/>
      <c r="AD37" s="365"/>
      <c r="AE37" s="968"/>
      <c r="AF37" s="968"/>
      <c r="AG37" s="968"/>
      <c r="AH37" s="942">
        <f t="shared" si="5"/>
        <v>0</v>
      </c>
      <c r="AI37" s="943"/>
      <c r="AJ37" s="944"/>
      <c r="AK37" s="945">
        <f t="shared" si="6"/>
        <v>0</v>
      </c>
      <c r="AL37" s="945"/>
      <c r="AM37" s="945"/>
      <c r="AN37" s="946">
        <v>3</v>
      </c>
      <c r="AO37" s="946"/>
      <c r="AP37" s="946"/>
      <c r="AQ37" s="947">
        <f t="shared" si="7"/>
        <v>0</v>
      </c>
      <c r="AR37" s="947"/>
      <c r="AS37" s="947"/>
      <c r="AT37" s="373">
        <f t="shared" si="8"/>
        <v>0</v>
      </c>
      <c r="AU37" s="370"/>
      <c r="AV37" s="368"/>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row>
    <row r="38" spans="5:261" s="354" customFormat="1" ht="14.1" customHeight="1">
      <c r="E38" s="986"/>
      <c r="F38" s="987"/>
      <c r="G38" s="987"/>
      <c r="H38" s="987"/>
      <c r="I38" s="987"/>
      <c r="J38" s="987"/>
      <c r="K38" s="987"/>
      <c r="L38" s="987"/>
      <c r="M38" s="988"/>
      <c r="N38" s="360">
        <v>11</v>
      </c>
      <c r="O38" s="926" t="s">
        <v>502</v>
      </c>
      <c r="P38" s="927" t="s">
        <v>503</v>
      </c>
      <c r="Q38" s="927" t="s">
        <v>503</v>
      </c>
      <c r="R38" s="927" t="s">
        <v>503</v>
      </c>
      <c r="S38" s="927" t="s">
        <v>503</v>
      </c>
      <c r="T38" s="927" t="s">
        <v>503</v>
      </c>
      <c r="U38" s="927" t="s">
        <v>503</v>
      </c>
      <c r="V38" s="928" t="s">
        <v>503</v>
      </c>
      <c r="W38" s="967" t="s">
        <v>472</v>
      </c>
      <c r="X38" s="967"/>
      <c r="Y38" s="967"/>
      <c r="Z38" s="932">
        <v>3</v>
      </c>
      <c r="AA38" s="952"/>
      <c r="AB38" s="952"/>
      <c r="AC38" s="933"/>
      <c r="AD38" s="365"/>
      <c r="AE38" s="968"/>
      <c r="AF38" s="968"/>
      <c r="AG38" s="968"/>
      <c r="AH38" s="942">
        <f t="shared" si="5"/>
        <v>0</v>
      </c>
      <c r="AI38" s="943"/>
      <c r="AJ38" s="944"/>
      <c r="AK38" s="945">
        <f t="shared" si="6"/>
        <v>0</v>
      </c>
      <c r="AL38" s="945"/>
      <c r="AM38" s="945"/>
      <c r="AN38" s="946">
        <v>3</v>
      </c>
      <c r="AO38" s="946"/>
      <c r="AP38" s="946"/>
      <c r="AQ38" s="947">
        <f t="shared" si="7"/>
        <v>0</v>
      </c>
      <c r="AR38" s="947"/>
      <c r="AS38" s="947"/>
      <c r="AT38" s="373">
        <f t="shared" si="8"/>
        <v>0</v>
      </c>
      <c r="AU38" s="370"/>
      <c r="AV38" s="36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row>
    <row r="39" spans="5:261" s="354" customFormat="1" ht="14.1" customHeight="1">
      <c r="E39" s="986"/>
      <c r="F39" s="987"/>
      <c r="G39" s="987"/>
      <c r="H39" s="987"/>
      <c r="I39" s="987"/>
      <c r="J39" s="987"/>
      <c r="K39" s="987"/>
      <c r="L39" s="987"/>
      <c r="M39" s="988"/>
      <c r="N39" s="360">
        <v>12</v>
      </c>
      <c r="O39" s="926" t="s">
        <v>504</v>
      </c>
      <c r="P39" s="927" t="s">
        <v>504</v>
      </c>
      <c r="Q39" s="927" t="s">
        <v>504</v>
      </c>
      <c r="R39" s="927" t="s">
        <v>504</v>
      </c>
      <c r="S39" s="927" t="s">
        <v>504</v>
      </c>
      <c r="T39" s="927" t="s">
        <v>504</v>
      </c>
      <c r="U39" s="927" t="s">
        <v>504</v>
      </c>
      <c r="V39" s="928" t="s">
        <v>504</v>
      </c>
      <c r="W39" s="967" t="s">
        <v>472</v>
      </c>
      <c r="X39" s="967"/>
      <c r="Y39" s="967"/>
      <c r="Z39" s="932">
        <v>3</v>
      </c>
      <c r="AA39" s="952"/>
      <c r="AB39" s="952"/>
      <c r="AC39" s="933"/>
      <c r="AD39" s="365"/>
      <c r="AE39" s="968"/>
      <c r="AF39" s="968"/>
      <c r="AG39" s="968"/>
      <c r="AH39" s="942">
        <f t="shared" si="5"/>
        <v>0</v>
      </c>
      <c r="AI39" s="943"/>
      <c r="AJ39" s="944"/>
      <c r="AK39" s="945">
        <f t="shared" si="6"/>
        <v>0</v>
      </c>
      <c r="AL39" s="945"/>
      <c r="AM39" s="945"/>
      <c r="AN39" s="946">
        <v>3</v>
      </c>
      <c r="AO39" s="946"/>
      <c r="AP39" s="946"/>
      <c r="AQ39" s="947">
        <f t="shared" si="7"/>
        <v>0</v>
      </c>
      <c r="AR39" s="947"/>
      <c r="AS39" s="947"/>
      <c r="AT39" s="373">
        <f t="shared" si="8"/>
        <v>0</v>
      </c>
      <c r="AU39" s="370"/>
      <c r="AV39" s="368"/>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row>
    <row r="40" spans="5:261" s="354" customFormat="1" ht="14.1" customHeight="1">
      <c r="E40" s="986"/>
      <c r="F40" s="987"/>
      <c r="G40" s="987"/>
      <c r="H40" s="987"/>
      <c r="I40" s="987"/>
      <c r="J40" s="987"/>
      <c r="K40" s="987"/>
      <c r="L40" s="987"/>
      <c r="M40" s="988"/>
      <c r="N40" s="360">
        <v>13</v>
      </c>
      <c r="O40" s="926" t="s">
        <v>505</v>
      </c>
      <c r="P40" s="927" t="s">
        <v>505</v>
      </c>
      <c r="Q40" s="927" t="s">
        <v>505</v>
      </c>
      <c r="R40" s="927" t="s">
        <v>505</v>
      </c>
      <c r="S40" s="927" t="s">
        <v>505</v>
      </c>
      <c r="T40" s="927" t="s">
        <v>505</v>
      </c>
      <c r="U40" s="927" t="s">
        <v>505</v>
      </c>
      <c r="V40" s="928" t="s">
        <v>505</v>
      </c>
      <c r="W40" s="967" t="s">
        <v>472</v>
      </c>
      <c r="X40" s="967"/>
      <c r="Y40" s="967"/>
      <c r="Z40" s="932">
        <v>3</v>
      </c>
      <c r="AA40" s="952"/>
      <c r="AB40" s="952"/>
      <c r="AC40" s="933"/>
      <c r="AD40" s="365"/>
      <c r="AE40" s="968"/>
      <c r="AF40" s="968"/>
      <c r="AG40" s="968"/>
      <c r="AH40" s="942">
        <f t="shared" si="5"/>
        <v>0</v>
      </c>
      <c r="AI40" s="943"/>
      <c r="AJ40" s="944"/>
      <c r="AK40" s="945">
        <f t="shared" si="6"/>
        <v>0</v>
      </c>
      <c r="AL40" s="945"/>
      <c r="AM40" s="945"/>
      <c r="AN40" s="946">
        <v>3</v>
      </c>
      <c r="AO40" s="946"/>
      <c r="AP40" s="946"/>
      <c r="AQ40" s="947">
        <f t="shared" si="7"/>
        <v>0</v>
      </c>
      <c r="AR40" s="947"/>
      <c r="AS40" s="947"/>
      <c r="AT40" s="373">
        <f t="shared" si="8"/>
        <v>0</v>
      </c>
      <c r="AU40" s="370"/>
      <c r="AV40" s="368"/>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row>
    <row r="41" spans="5:261" s="354" customFormat="1" ht="14.1" customHeight="1">
      <c r="E41" s="986"/>
      <c r="F41" s="987"/>
      <c r="G41" s="987"/>
      <c r="H41" s="987"/>
      <c r="I41" s="987"/>
      <c r="J41" s="987"/>
      <c r="K41" s="987"/>
      <c r="L41" s="987"/>
      <c r="M41" s="988"/>
      <c r="N41" s="360">
        <v>14</v>
      </c>
      <c r="O41" s="926" t="s">
        <v>506</v>
      </c>
      <c r="P41" s="927" t="s">
        <v>506</v>
      </c>
      <c r="Q41" s="927" t="s">
        <v>506</v>
      </c>
      <c r="R41" s="927" t="s">
        <v>506</v>
      </c>
      <c r="S41" s="927" t="s">
        <v>506</v>
      </c>
      <c r="T41" s="927" t="s">
        <v>506</v>
      </c>
      <c r="U41" s="927" t="s">
        <v>506</v>
      </c>
      <c r="V41" s="928" t="s">
        <v>506</v>
      </c>
      <c r="W41" s="967" t="s">
        <v>472</v>
      </c>
      <c r="X41" s="967"/>
      <c r="Y41" s="967"/>
      <c r="Z41" s="932">
        <v>3</v>
      </c>
      <c r="AA41" s="952"/>
      <c r="AB41" s="952"/>
      <c r="AC41" s="933"/>
      <c r="AD41" s="365"/>
      <c r="AE41" s="968"/>
      <c r="AF41" s="968"/>
      <c r="AG41" s="968"/>
      <c r="AH41" s="942">
        <f t="shared" si="5"/>
        <v>0</v>
      </c>
      <c r="AI41" s="943"/>
      <c r="AJ41" s="944"/>
      <c r="AK41" s="945">
        <f t="shared" si="6"/>
        <v>0</v>
      </c>
      <c r="AL41" s="945"/>
      <c r="AM41" s="945"/>
      <c r="AN41" s="946">
        <v>3</v>
      </c>
      <c r="AO41" s="946"/>
      <c r="AP41" s="946"/>
      <c r="AQ41" s="947">
        <f t="shared" si="7"/>
        <v>0</v>
      </c>
      <c r="AR41" s="947"/>
      <c r="AS41" s="947"/>
      <c r="AT41" s="373">
        <f t="shared" si="8"/>
        <v>0</v>
      </c>
      <c r="AU41" s="370"/>
      <c r="AV41" s="368"/>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row>
    <row r="42" spans="5:261" s="354" customFormat="1" ht="14.1" customHeight="1">
      <c r="E42" s="986"/>
      <c r="F42" s="987"/>
      <c r="G42" s="987"/>
      <c r="H42" s="987"/>
      <c r="I42" s="987"/>
      <c r="J42" s="987"/>
      <c r="K42" s="987"/>
      <c r="L42" s="987"/>
      <c r="M42" s="988"/>
      <c r="N42" s="360">
        <v>15</v>
      </c>
      <c r="O42" s="926" t="s">
        <v>507</v>
      </c>
      <c r="P42" s="927" t="s">
        <v>507</v>
      </c>
      <c r="Q42" s="927" t="s">
        <v>507</v>
      </c>
      <c r="R42" s="927" t="s">
        <v>507</v>
      </c>
      <c r="S42" s="927" t="s">
        <v>507</v>
      </c>
      <c r="T42" s="927" t="s">
        <v>507</v>
      </c>
      <c r="U42" s="927" t="s">
        <v>507</v>
      </c>
      <c r="V42" s="928" t="s">
        <v>507</v>
      </c>
      <c r="W42" s="967" t="s">
        <v>472</v>
      </c>
      <c r="X42" s="967"/>
      <c r="Y42" s="967"/>
      <c r="Z42" s="932">
        <v>3</v>
      </c>
      <c r="AA42" s="952"/>
      <c r="AB42" s="952"/>
      <c r="AC42" s="933"/>
      <c r="AD42" s="365"/>
      <c r="AE42" s="968"/>
      <c r="AF42" s="968"/>
      <c r="AG42" s="968"/>
      <c r="AH42" s="942">
        <f t="shared" si="5"/>
        <v>0</v>
      </c>
      <c r="AI42" s="943"/>
      <c r="AJ42" s="944"/>
      <c r="AK42" s="945">
        <f t="shared" si="6"/>
        <v>0</v>
      </c>
      <c r="AL42" s="945"/>
      <c r="AM42" s="945"/>
      <c r="AN42" s="946">
        <v>3</v>
      </c>
      <c r="AO42" s="946"/>
      <c r="AP42" s="946"/>
      <c r="AQ42" s="947">
        <f t="shared" si="7"/>
        <v>0</v>
      </c>
      <c r="AR42" s="947"/>
      <c r="AS42" s="947"/>
      <c r="AT42" s="373">
        <f t="shared" si="8"/>
        <v>0</v>
      </c>
      <c r="AU42" s="370"/>
      <c r="AV42" s="368"/>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row>
    <row r="43" spans="5:261" s="354" customFormat="1" ht="14.1" customHeight="1">
      <c r="E43" s="986"/>
      <c r="F43" s="987"/>
      <c r="G43" s="987"/>
      <c r="H43" s="987"/>
      <c r="I43" s="987"/>
      <c r="J43" s="987"/>
      <c r="K43" s="987"/>
      <c r="L43" s="987"/>
      <c r="M43" s="988"/>
      <c r="N43" s="360">
        <v>16</v>
      </c>
      <c r="O43" s="926" t="s">
        <v>508</v>
      </c>
      <c r="P43" s="927" t="s">
        <v>508</v>
      </c>
      <c r="Q43" s="927" t="s">
        <v>508</v>
      </c>
      <c r="R43" s="927" t="s">
        <v>508</v>
      </c>
      <c r="S43" s="927" t="s">
        <v>508</v>
      </c>
      <c r="T43" s="927" t="s">
        <v>508</v>
      </c>
      <c r="U43" s="927" t="s">
        <v>508</v>
      </c>
      <c r="V43" s="928" t="s">
        <v>508</v>
      </c>
      <c r="W43" s="967" t="s">
        <v>472</v>
      </c>
      <c r="X43" s="967"/>
      <c r="Y43" s="967"/>
      <c r="Z43" s="932">
        <v>3</v>
      </c>
      <c r="AA43" s="952"/>
      <c r="AB43" s="952"/>
      <c r="AC43" s="933"/>
      <c r="AD43" s="365"/>
      <c r="AE43" s="968"/>
      <c r="AF43" s="968"/>
      <c r="AG43" s="968"/>
      <c r="AH43" s="942">
        <f t="shared" si="5"/>
        <v>0</v>
      </c>
      <c r="AI43" s="943"/>
      <c r="AJ43" s="944"/>
      <c r="AK43" s="945">
        <f t="shared" si="6"/>
        <v>0</v>
      </c>
      <c r="AL43" s="945"/>
      <c r="AM43" s="945"/>
      <c r="AN43" s="946">
        <v>3</v>
      </c>
      <c r="AO43" s="946"/>
      <c r="AP43" s="946"/>
      <c r="AQ43" s="947">
        <f t="shared" si="7"/>
        <v>0</v>
      </c>
      <c r="AR43" s="947"/>
      <c r="AS43" s="947"/>
      <c r="AT43" s="373">
        <f t="shared" si="8"/>
        <v>0</v>
      </c>
      <c r="AU43" s="370"/>
      <c r="AV43" s="368"/>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row>
    <row r="44" spans="5:261" s="354" customFormat="1" ht="14.1" customHeight="1">
      <c r="E44" s="986"/>
      <c r="F44" s="987"/>
      <c r="G44" s="987"/>
      <c r="H44" s="987"/>
      <c r="I44" s="987"/>
      <c r="J44" s="987"/>
      <c r="K44" s="987"/>
      <c r="L44" s="987"/>
      <c r="M44" s="988"/>
      <c r="N44" s="360">
        <v>17</v>
      </c>
      <c r="O44" s="926" t="s">
        <v>509</v>
      </c>
      <c r="P44" s="927" t="s">
        <v>510</v>
      </c>
      <c r="Q44" s="927" t="s">
        <v>510</v>
      </c>
      <c r="R44" s="927" t="s">
        <v>510</v>
      </c>
      <c r="S44" s="927" t="s">
        <v>510</v>
      </c>
      <c r="T44" s="927" t="s">
        <v>510</v>
      </c>
      <c r="U44" s="927" t="s">
        <v>510</v>
      </c>
      <c r="V44" s="928" t="s">
        <v>510</v>
      </c>
      <c r="W44" s="967" t="s">
        <v>472</v>
      </c>
      <c r="X44" s="967"/>
      <c r="Y44" s="967"/>
      <c r="Z44" s="932">
        <v>3</v>
      </c>
      <c r="AA44" s="952"/>
      <c r="AB44" s="952"/>
      <c r="AC44" s="933"/>
      <c r="AD44" s="365"/>
      <c r="AE44" s="968"/>
      <c r="AF44" s="968"/>
      <c r="AG44" s="968"/>
      <c r="AH44" s="942">
        <f t="shared" si="5"/>
        <v>0</v>
      </c>
      <c r="AI44" s="943"/>
      <c r="AJ44" s="944"/>
      <c r="AK44" s="945">
        <f t="shared" si="6"/>
        <v>0</v>
      </c>
      <c r="AL44" s="945"/>
      <c r="AM44" s="945"/>
      <c r="AN44" s="946">
        <v>3</v>
      </c>
      <c r="AO44" s="946"/>
      <c r="AP44" s="946"/>
      <c r="AQ44" s="947">
        <f t="shared" si="7"/>
        <v>0</v>
      </c>
      <c r="AR44" s="947"/>
      <c r="AS44" s="947"/>
      <c r="AT44" s="373">
        <f t="shared" si="8"/>
        <v>0</v>
      </c>
      <c r="AU44" s="370"/>
      <c r="AV44" s="368"/>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row>
    <row r="45" spans="5:261" s="354" customFormat="1" ht="14.1" customHeight="1">
      <c r="E45" s="986"/>
      <c r="F45" s="987"/>
      <c r="G45" s="987"/>
      <c r="H45" s="987"/>
      <c r="I45" s="987"/>
      <c r="J45" s="987"/>
      <c r="K45" s="987"/>
      <c r="L45" s="987"/>
      <c r="M45" s="988"/>
      <c r="N45" s="360">
        <v>18</v>
      </c>
      <c r="O45" s="926" t="s">
        <v>511</v>
      </c>
      <c r="P45" s="927" t="s">
        <v>511</v>
      </c>
      <c r="Q45" s="927" t="s">
        <v>511</v>
      </c>
      <c r="R45" s="927" t="s">
        <v>511</v>
      </c>
      <c r="S45" s="927" t="s">
        <v>511</v>
      </c>
      <c r="T45" s="927" t="s">
        <v>511</v>
      </c>
      <c r="U45" s="927" t="s">
        <v>511</v>
      </c>
      <c r="V45" s="928" t="s">
        <v>511</v>
      </c>
      <c r="W45" s="967" t="s">
        <v>472</v>
      </c>
      <c r="X45" s="967"/>
      <c r="Y45" s="967"/>
      <c r="Z45" s="932">
        <v>3</v>
      </c>
      <c r="AA45" s="952"/>
      <c r="AB45" s="952"/>
      <c r="AC45" s="933"/>
      <c r="AD45" s="365"/>
      <c r="AE45" s="968"/>
      <c r="AF45" s="968"/>
      <c r="AG45" s="968"/>
      <c r="AH45" s="942">
        <f t="shared" si="5"/>
        <v>0</v>
      </c>
      <c r="AI45" s="943"/>
      <c r="AJ45" s="944"/>
      <c r="AK45" s="945">
        <f t="shared" si="6"/>
        <v>0</v>
      </c>
      <c r="AL45" s="945"/>
      <c r="AM45" s="945"/>
      <c r="AN45" s="946">
        <v>3</v>
      </c>
      <c r="AO45" s="946"/>
      <c r="AP45" s="946"/>
      <c r="AQ45" s="947">
        <f t="shared" si="7"/>
        <v>0</v>
      </c>
      <c r="AR45" s="947"/>
      <c r="AS45" s="947"/>
      <c r="AT45" s="373">
        <f t="shared" si="8"/>
        <v>0</v>
      </c>
      <c r="AU45" s="370"/>
      <c r="AV45" s="368"/>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row>
    <row r="46" spans="5:261" s="354" customFormat="1" ht="14.1" customHeight="1">
      <c r="E46" s="986"/>
      <c r="F46" s="987"/>
      <c r="G46" s="987"/>
      <c r="H46" s="987"/>
      <c r="I46" s="987"/>
      <c r="J46" s="987"/>
      <c r="K46" s="987"/>
      <c r="L46" s="987"/>
      <c r="M46" s="988"/>
      <c r="N46" s="360">
        <v>19</v>
      </c>
      <c r="O46" s="926" t="s">
        <v>512</v>
      </c>
      <c r="P46" s="927" t="s">
        <v>512</v>
      </c>
      <c r="Q46" s="927" t="s">
        <v>512</v>
      </c>
      <c r="R46" s="927" t="s">
        <v>512</v>
      </c>
      <c r="S46" s="927" t="s">
        <v>512</v>
      </c>
      <c r="T46" s="927" t="s">
        <v>512</v>
      </c>
      <c r="U46" s="927" t="s">
        <v>512</v>
      </c>
      <c r="V46" s="928" t="s">
        <v>512</v>
      </c>
      <c r="W46" s="967" t="s">
        <v>472</v>
      </c>
      <c r="X46" s="967"/>
      <c r="Y46" s="967"/>
      <c r="Z46" s="932">
        <v>3</v>
      </c>
      <c r="AA46" s="952"/>
      <c r="AB46" s="952"/>
      <c r="AC46" s="933"/>
      <c r="AD46" s="365"/>
      <c r="AE46" s="968"/>
      <c r="AF46" s="968"/>
      <c r="AG46" s="968"/>
      <c r="AH46" s="942">
        <f t="shared" si="5"/>
        <v>0</v>
      </c>
      <c r="AI46" s="943"/>
      <c r="AJ46" s="944"/>
      <c r="AK46" s="945">
        <f t="shared" si="6"/>
        <v>0</v>
      </c>
      <c r="AL46" s="945"/>
      <c r="AM46" s="945"/>
      <c r="AN46" s="946">
        <v>3</v>
      </c>
      <c r="AO46" s="946"/>
      <c r="AP46" s="946"/>
      <c r="AQ46" s="947">
        <f t="shared" si="7"/>
        <v>0</v>
      </c>
      <c r="AR46" s="947"/>
      <c r="AS46" s="947"/>
      <c r="AT46" s="373">
        <f t="shared" si="8"/>
        <v>0</v>
      </c>
      <c r="AU46" s="370"/>
      <c r="AV46" s="368"/>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row>
    <row r="47" spans="5:261" s="354" customFormat="1" ht="14.1" customHeight="1">
      <c r="E47" s="986"/>
      <c r="F47" s="987"/>
      <c r="G47" s="987"/>
      <c r="H47" s="987"/>
      <c r="I47" s="987"/>
      <c r="J47" s="987"/>
      <c r="K47" s="987"/>
      <c r="L47" s="987"/>
      <c r="M47" s="988"/>
      <c r="N47" s="360">
        <v>20</v>
      </c>
      <c r="O47" s="926" t="s">
        <v>513</v>
      </c>
      <c r="P47" s="927" t="s">
        <v>513</v>
      </c>
      <c r="Q47" s="927" t="s">
        <v>513</v>
      </c>
      <c r="R47" s="927" t="s">
        <v>513</v>
      </c>
      <c r="S47" s="927" t="s">
        <v>513</v>
      </c>
      <c r="T47" s="927" t="s">
        <v>513</v>
      </c>
      <c r="U47" s="927" t="s">
        <v>513</v>
      </c>
      <c r="V47" s="928" t="s">
        <v>513</v>
      </c>
      <c r="W47" s="967" t="s">
        <v>472</v>
      </c>
      <c r="X47" s="967"/>
      <c r="Y47" s="967"/>
      <c r="Z47" s="932">
        <v>3</v>
      </c>
      <c r="AA47" s="952"/>
      <c r="AB47" s="952"/>
      <c r="AC47" s="933"/>
      <c r="AD47" s="365"/>
      <c r="AE47" s="968"/>
      <c r="AF47" s="968"/>
      <c r="AG47" s="968"/>
      <c r="AH47" s="942">
        <f>Z47*AE47</f>
        <v>0</v>
      </c>
      <c r="AI47" s="943"/>
      <c r="AJ47" s="944"/>
      <c r="AK47" s="945">
        <f t="shared" si="6"/>
        <v>0</v>
      </c>
      <c r="AL47" s="945"/>
      <c r="AM47" s="945"/>
      <c r="AN47" s="946">
        <v>3</v>
      </c>
      <c r="AO47" s="946"/>
      <c r="AP47" s="946"/>
      <c r="AQ47" s="947">
        <f t="shared" si="7"/>
        <v>0</v>
      </c>
      <c r="AR47" s="947"/>
      <c r="AS47" s="947"/>
      <c r="AT47" s="373">
        <f t="shared" si="8"/>
        <v>0</v>
      </c>
      <c r="AU47" s="370"/>
      <c r="AV47" s="368"/>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row>
    <row r="48" spans="5:261" s="362" customFormat="1" ht="14.1" customHeight="1">
      <c r="E48" s="989"/>
      <c r="F48" s="990"/>
      <c r="G48" s="990"/>
      <c r="H48" s="990"/>
      <c r="I48" s="990"/>
      <c r="J48" s="990"/>
      <c r="K48" s="990"/>
      <c r="L48" s="990"/>
      <c r="M48" s="991"/>
      <c r="N48" s="992" t="s">
        <v>479</v>
      </c>
      <c r="O48" s="993"/>
      <c r="P48" s="993"/>
      <c r="Q48" s="993"/>
      <c r="R48" s="993"/>
      <c r="S48" s="993"/>
      <c r="T48" s="993"/>
      <c r="U48" s="993"/>
      <c r="V48" s="993"/>
      <c r="W48" s="993"/>
      <c r="X48" s="993"/>
      <c r="Y48" s="993"/>
      <c r="Z48" s="993"/>
      <c r="AA48" s="993"/>
      <c r="AB48" s="993"/>
      <c r="AC48" s="993"/>
      <c r="AD48" s="993"/>
      <c r="AE48" s="993"/>
      <c r="AF48" s="993"/>
      <c r="AG48" s="994"/>
      <c r="AH48" s="969">
        <f>SUM(AH28:AJ47)</f>
        <v>0</v>
      </c>
      <c r="AI48" s="970"/>
      <c r="AJ48" s="971"/>
      <c r="AK48" s="972">
        <f t="shared" si="6"/>
        <v>0</v>
      </c>
      <c r="AL48" s="972"/>
      <c r="AM48" s="972"/>
      <c r="AN48" s="946">
        <v>3</v>
      </c>
      <c r="AO48" s="946"/>
      <c r="AP48" s="946"/>
      <c r="AQ48" s="973">
        <f t="shared" si="7"/>
        <v>0</v>
      </c>
      <c r="AR48" s="973"/>
      <c r="AS48" s="973"/>
      <c r="AT48" s="376">
        <f t="shared" si="8"/>
        <v>0</v>
      </c>
      <c r="AU48" s="372"/>
      <c r="AV48" s="381"/>
      <c r="BT48" s="363"/>
      <c r="BU48" s="363"/>
      <c r="BV48" s="363"/>
      <c r="BW48" s="363"/>
      <c r="BX48" s="363"/>
      <c r="BY48" s="363"/>
      <c r="BZ48" s="363"/>
      <c r="CA48" s="363"/>
      <c r="CB48" s="363"/>
      <c r="CC48" s="363"/>
      <c r="CD48" s="363"/>
      <c r="CE48" s="363"/>
      <c r="CF48" s="363"/>
      <c r="CG48" s="363"/>
      <c r="CH48" s="363"/>
      <c r="CI48" s="363"/>
      <c r="CJ48" s="363"/>
      <c r="CK48" s="363"/>
      <c r="CL48" s="363"/>
      <c r="CM48" s="363"/>
      <c r="CN48" s="363"/>
      <c r="CO48" s="363"/>
      <c r="CP48" s="363"/>
      <c r="CQ48" s="363"/>
      <c r="CR48" s="363"/>
      <c r="CS48" s="363"/>
      <c r="CT48" s="363"/>
      <c r="CU48" s="363"/>
      <c r="CV48" s="363"/>
      <c r="CW48" s="363"/>
      <c r="CX48" s="363"/>
      <c r="CY48" s="363"/>
      <c r="CZ48" s="363"/>
      <c r="DA48" s="363"/>
      <c r="DB48" s="363"/>
      <c r="DC48" s="363"/>
      <c r="DD48" s="363"/>
      <c r="DE48" s="363"/>
      <c r="DF48" s="363"/>
      <c r="DG48" s="363"/>
      <c r="DH48" s="363"/>
      <c r="DI48" s="363"/>
      <c r="DJ48" s="363"/>
      <c r="DK48" s="363"/>
      <c r="DL48" s="363"/>
      <c r="DM48" s="363"/>
      <c r="DN48" s="363"/>
      <c r="DO48" s="363"/>
      <c r="DP48" s="363"/>
      <c r="DQ48" s="363"/>
      <c r="DR48" s="363"/>
      <c r="DS48" s="363"/>
      <c r="DT48" s="363"/>
      <c r="DU48" s="363"/>
      <c r="DV48" s="363"/>
      <c r="DW48" s="363"/>
      <c r="DX48" s="363"/>
      <c r="DY48" s="363"/>
      <c r="DZ48" s="363"/>
      <c r="EA48" s="363"/>
      <c r="EB48" s="363"/>
      <c r="EC48" s="363"/>
      <c r="ED48" s="363"/>
      <c r="EE48" s="363"/>
      <c r="EF48" s="363"/>
      <c r="EG48" s="363"/>
      <c r="EH48" s="363"/>
      <c r="EI48" s="363"/>
      <c r="EJ48" s="363"/>
      <c r="EK48" s="363"/>
      <c r="EL48" s="363"/>
      <c r="EM48" s="363"/>
      <c r="EN48" s="363"/>
      <c r="EO48" s="363"/>
      <c r="EP48" s="363"/>
      <c r="EQ48" s="363"/>
      <c r="ER48" s="363"/>
      <c r="ES48" s="363"/>
      <c r="ET48" s="363"/>
      <c r="EU48" s="363"/>
      <c r="EV48" s="363"/>
      <c r="EW48" s="363"/>
      <c r="EX48" s="363"/>
      <c r="EY48" s="363"/>
      <c r="EZ48" s="363"/>
      <c r="FA48" s="363"/>
      <c r="FB48" s="363"/>
      <c r="FC48" s="363"/>
      <c r="FD48" s="363"/>
      <c r="FE48" s="363"/>
      <c r="FF48" s="363"/>
      <c r="FG48" s="363"/>
      <c r="FH48" s="363"/>
      <c r="FI48" s="363"/>
      <c r="FJ48" s="363"/>
      <c r="FK48" s="363"/>
      <c r="FL48" s="363"/>
      <c r="FM48" s="363"/>
      <c r="FN48" s="363"/>
      <c r="FO48" s="363"/>
      <c r="FP48" s="363"/>
      <c r="FQ48" s="363"/>
      <c r="FR48" s="363"/>
      <c r="FS48" s="363"/>
      <c r="FT48" s="363"/>
      <c r="FU48" s="363"/>
      <c r="FV48" s="363"/>
      <c r="FW48" s="363"/>
      <c r="FX48" s="363"/>
      <c r="FY48" s="363"/>
      <c r="FZ48" s="363"/>
      <c r="GA48" s="363"/>
      <c r="GB48" s="363"/>
      <c r="GC48" s="363"/>
      <c r="GD48" s="363"/>
      <c r="GE48" s="363"/>
      <c r="GF48" s="363"/>
      <c r="GG48" s="363"/>
      <c r="GH48" s="363"/>
      <c r="GI48" s="363"/>
      <c r="GJ48" s="363"/>
      <c r="GK48" s="363"/>
      <c r="GL48" s="363"/>
      <c r="GM48" s="363"/>
      <c r="GN48" s="363"/>
      <c r="GO48" s="363"/>
      <c r="GP48" s="363"/>
      <c r="GQ48" s="363"/>
      <c r="GR48" s="363"/>
      <c r="GS48" s="363"/>
      <c r="GT48" s="363"/>
      <c r="GU48" s="363"/>
      <c r="GV48" s="363"/>
      <c r="GW48" s="363"/>
      <c r="GX48" s="363"/>
      <c r="GY48" s="363"/>
      <c r="GZ48" s="363"/>
      <c r="HA48" s="363"/>
      <c r="HB48" s="363"/>
      <c r="HC48" s="363"/>
      <c r="HD48" s="363"/>
      <c r="HE48" s="363"/>
      <c r="HF48" s="363"/>
      <c r="HG48" s="363"/>
      <c r="HH48" s="363"/>
      <c r="HI48" s="363"/>
      <c r="HJ48" s="363"/>
      <c r="HK48" s="363"/>
      <c r="HL48" s="363"/>
      <c r="HM48" s="363"/>
      <c r="HN48" s="363"/>
      <c r="HO48" s="363"/>
      <c r="HP48" s="363"/>
      <c r="HQ48" s="363"/>
      <c r="HR48" s="363"/>
      <c r="HS48" s="363"/>
      <c r="HT48" s="363"/>
      <c r="HU48" s="363"/>
      <c r="HV48" s="363"/>
      <c r="HW48" s="363"/>
      <c r="HX48" s="363"/>
      <c r="HY48" s="363"/>
      <c r="HZ48" s="363"/>
      <c r="IA48" s="363"/>
      <c r="IB48" s="363"/>
      <c r="IC48" s="363"/>
      <c r="ID48" s="363"/>
      <c r="IE48" s="363"/>
      <c r="IF48" s="363"/>
      <c r="IG48" s="363"/>
      <c r="IH48" s="363"/>
      <c r="II48" s="363"/>
      <c r="IJ48" s="363"/>
      <c r="IK48" s="363"/>
      <c r="IL48" s="363"/>
      <c r="IM48" s="363"/>
      <c r="IN48" s="363"/>
      <c r="IO48" s="363"/>
      <c r="IP48" s="363"/>
      <c r="IQ48" s="363"/>
      <c r="IR48" s="363"/>
      <c r="IS48" s="363"/>
      <c r="IT48" s="363"/>
      <c r="IU48" s="363"/>
      <c r="IV48" s="363"/>
      <c r="IW48" s="363"/>
      <c r="IX48" s="363"/>
      <c r="IY48" s="363"/>
      <c r="IZ48" s="363"/>
      <c r="JA48" s="363"/>
    </row>
  </sheetData>
  <mergeCells count="267">
    <mergeCell ref="E7:M9"/>
    <mergeCell ref="E11:M19"/>
    <mergeCell ref="E24:M26"/>
    <mergeCell ref="E28:M48"/>
    <mergeCell ref="AB7:AD9"/>
    <mergeCell ref="AB11:AC11"/>
    <mergeCell ref="AB12:AC12"/>
    <mergeCell ref="AB13:AC13"/>
    <mergeCell ref="AB14:AC14"/>
    <mergeCell ref="N48:AG48"/>
    <mergeCell ref="O46:V46"/>
    <mergeCell ref="W46:Y46"/>
    <mergeCell ref="AE46:AG46"/>
    <mergeCell ref="O43:V43"/>
    <mergeCell ref="W43:Y43"/>
    <mergeCell ref="AE43:AG43"/>
    <mergeCell ref="O39:V39"/>
    <mergeCell ref="W39:Y39"/>
    <mergeCell ref="AE39:AG39"/>
    <mergeCell ref="AE24:AG26"/>
    <mergeCell ref="N19:AG19"/>
    <mergeCell ref="O16:V16"/>
    <mergeCell ref="W16:Y16"/>
    <mergeCell ref="Z16:AA16"/>
    <mergeCell ref="AH48:AJ48"/>
    <mergeCell ref="AK48:AM48"/>
    <mergeCell ref="AN48:AP48"/>
    <mergeCell ref="AQ48:AS48"/>
    <mergeCell ref="O47:V47"/>
    <mergeCell ref="W47:Y47"/>
    <mergeCell ref="AE47:AG47"/>
    <mergeCell ref="AH47:AJ47"/>
    <mergeCell ref="AK47:AM47"/>
    <mergeCell ref="AN47:AP47"/>
    <mergeCell ref="AQ47:AS47"/>
    <mergeCell ref="Z47:AC47"/>
    <mergeCell ref="AQ46:AS46"/>
    <mergeCell ref="AN44:AP44"/>
    <mergeCell ref="AQ44:AS44"/>
    <mergeCell ref="O45:V45"/>
    <mergeCell ref="W45:Y45"/>
    <mergeCell ref="AE45:AG45"/>
    <mergeCell ref="AH45:AJ45"/>
    <mergeCell ref="AK45:AM45"/>
    <mergeCell ref="AN45:AP45"/>
    <mergeCell ref="O44:V44"/>
    <mergeCell ref="W44:Y44"/>
    <mergeCell ref="AE44:AG44"/>
    <mergeCell ref="AH44:AJ44"/>
    <mergeCell ref="AK44:AM44"/>
    <mergeCell ref="Z44:AC44"/>
    <mergeCell ref="Z45:AC45"/>
    <mergeCell ref="Z46:AC46"/>
    <mergeCell ref="AQ45:AS45"/>
    <mergeCell ref="AH46:AJ46"/>
    <mergeCell ref="AK46:AM46"/>
    <mergeCell ref="AN46:AP46"/>
    <mergeCell ref="AH43:AJ43"/>
    <mergeCell ref="AK43:AM43"/>
    <mergeCell ref="AN43:AP43"/>
    <mergeCell ref="AQ43:AS43"/>
    <mergeCell ref="AQ41:AS41"/>
    <mergeCell ref="O42:V42"/>
    <mergeCell ref="W42:Y42"/>
    <mergeCell ref="AE42:AG42"/>
    <mergeCell ref="AH42:AJ42"/>
    <mergeCell ref="AK42:AM42"/>
    <mergeCell ref="AN42:AP42"/>
    <mergeCell ref="AQ42:AS42"/>
    <mergeCell ref="Z42:AC42"/>
    <mergeCell ref="Z43:AC43"/>
    <mergeCell ref="Z41:AC41"/>
    <mergeCell ref="AN40:AP40"/>
    <mergeCell ref="AQ40:AS40"/>
    <mergeCell ref="O41:V41"/>
    <mergeCell ref="W41:Y41"/>
    <mergeCell ref="AE41:AG41"/>
    <mergeCell ref="AH41:AJ41"/>
    <mergeCell ref="AK41:AM41"/>
    <mergeCell ref="AN41:AP41"/>
    <mergeCell ref="O40:V40"/>
    <mergeCell ref="W40:Y40"/>
    <mergeCell ref="AE40:AG40"/>
    <mergeCell ref="AH40:AJ40"/>
    <mergeCell ref="AK40:AM40"/>
    <mergeCell ref="Z40:AC40"/>
    <mergeCell ref="AH39:AJ39"/>
    <mergeCell ref="AK39:AM39"/>
    <mergeCell ref="AN39:AP39"/>
    <mergeCell ref="AQ39:AS39"/>
    <mergeCell ref="AQ37:AS37"/>
    <mergeCell ref="O38:V38"/>
    <mergeCell ref="W38:Y38"/>
    <mergeCell ref="AE38:AG38"/>
    <mergeCell ref="AH38:AJ38"/>
    <mergeCell ref="AK38:AM38"/>
    <mergeCell ref="AN38:AP38"/>
    <mergeCell ref="AQ38:AS38"/>
    <mergeCell ref="Z37:AC37"/>
    <mergeCell ref="Z38:AC38"/>
    <mergeCell ref="Z39:AC39"/>
    <mergeCell ref="AN36:AP36"/>
    <mergeCell ref="AQ36:AS36"/>
    <mergeCell ref="O37:V37"/>
    <mergeCell ref="W37:Y37"/>
    <mergeCell ref="AE37:AG37"/>
    <mergeCell ref="AH37:AJ37"/>
    <mergeCell ref="AK37:AM37"/>
    <mergeCell ref="AN37:AP37"/>
    <mergeCell ref="AK35:AM35"/>
    <mergeCell ref="AN35:AP35"/>
    <mergeCell ref="AQ35:AS35"/>
    <mergeCell ref="O36:V36"/>
    <mergeCell ref="W36:Y36"/>
    <mergeCell ref="AE36:AG36"/>
    <mergeCell ref="AH36:AJ36"/>
    <mergeCell ref="AK36:AM36"/>
    <mergeCell ref="Z36:AC36"/>
    <mergeCell ref="Z35:AC35"/>
    <mergeCell ref="AH34:AJ34"/>
    <mergeCell ref="AK34:AM34"/>
    <mergeCell ref="AN34:AP34"/>
    <mergeCell ref="AQ34:AS34"/>
    <mergeCell ref="O35:V35"/>
    <mergeCell ref="W35:Y35"/>
    <mergeCell ref="AE35:AG35"/>
    <mergeCell ref="AH35:AJ35"/>
    <mergeCell ref="O33:V33"/>
    <mergeCell ref="W33:Y33"/>
    <mergeCell ref="AE33:AG33"/>
    <mergeCell ref="AH33:AJ33"/>
    <mergeCell ref="AK33:AM33"/>
    <mergeCell ref="AN33:AP33"/>
    <mergeCell ref="AQ33:AS33"/>
    <mergeCell ref="O34:V34"/>
    <mergeCell ref="W34:Y34"/>
    <mergeCell ref="AE34:AG34"/>
    <mergeCell ref="Z33:AC33"/>
    <mergeCell ref="Z34:AC34"/>
    <mergeCell ref="AQ31:AS31"/>
    <mergeCell ref="O32:V32"/>
    <mergeCell ref="W32:Y32"/>
    <mergeCell ref="AE32:AG32"/>
    <mergeCell ref="AH32:AJ32"/>
    <mergeCell ref="AK32:AM32"/>
    <mergeCell ref="AN32:AP32"/>
    <mergeCell ref="AQ32:AS32"/>
    <mergeCell ref="AN30:AP30"/>
    <mergeCell ref="AQ30:AS30"/>
    <mergeCell ref="O31:V31"/>
    <mergeCell ref="W31:Y31"/>
    <mergeCell ref="AE31:AG31"/>
    <mergeCell ref="AH31:AJ31"/>
    <mergeCell ref="AK31:AM31"/>
    <mergeCell ref="AN31:AP31"/>
    <mergeCell ref="Z30:AC30"/>
    <mergeCell ref="Z31:AC31"/>
    <mergeCell ref="Z32:AC32"/>
    <mergeCell ref="AK29:AM29"/>
    <mergeCell ref="AN29:AP29"/>
    <mergeCell ref="AQ29:AS29"/>
    <mergeCell ref="O30:V30"/>
    <mergeCell ref="W30:Y30"/>
    <mergeCell ref="AE30:AG30"/>
    <mergeCell ref="AH30:AJ30"/>
    <mergeCell ref="AK30:AM30"/>
    <mergeCell ref="AH28:AJ28"/>
    <mergeCell ref="AK28:AM28"/>
    <mergeCell ref="AN28:AP28"/>
    <mergeCell ref="AQ28:AS28"/>
    <mergeCell ref="O29:V29"/>
    <mergeCell ref="W29:Y29"/>
    <mergeCell ref="AE29:AG29"/>
    <mergeCell ref="AH29:AJ29"/>
    <mergeCell ref="O28:V28"/>
    <mergeCell ref="W28:Y28"/>
    <mergeCell ref="AE28:AG28"/>
    <mergeCell ref="Z29:AC29"/>
    <mergeCell ref="AH24:AJ26"/>
    <mergeCell ref="AK24:AM26"/>
    <mergeCell ref="AN24:AP26"/>
    <mergeCell ref="AQ26:AS26"/>
    <mergeCell ref="N24:N26"/>
    <mergeCell ref="O24:V26"/>
    <mergeCell ref="W24:Y26"/>
    <mergeCell ref="Z24:AC26"/>
    <mergeCell ref="Z28:AC28"/>
    <mergeCell ref="AQ24:AT25"/>
    <mergeCell ref="AH19:AJ19"/>
    <mergeCell ref="AK19:AM19"/>
    <mergeCell ref="AN19:AP19"/>
    <mergeCell ref="AQ19:AS19"/>
    <mergeCell ref="AQ18:AS18"/>
    <mergeCell ref="AN17:AP17"/>
    <mergeCell ref="AQ17:AS17"/>
    <mergeCell ref="O18:V18"/>
    <mergeCell ref="W18:Y18"/>
    <mergeCell ref="Z18:AA18"/>
    <mergeCell ref="AE18:AG18"/>
    <mergeCell ref="AH18:AJ18"/>
    <mergeCell ref="AK18:AM18"/>
    <mergeCell ref="AN18:AP18"/>
    <mergeCell ref="O17:V17"/>
    <mergeCell ref="W17:Y17"/>
    <mergeCell ref="Z17:AA17"/>
    <mergeCell ref="AE17:AG17"/>
    <mergeCell ref="AH17:AJ17"/>
    <mergeCell ref="AK17:AM17"/>
    <mergeCell ref="AB17:AC17"/>
    <mergeCell ref="AB18:AC18"/>
    <mergeCell ref="AQ16:AS16"/>
    <mergeCell ref="AQ14:AS14"/>
    <mergeCell ref="O15:V15"/>
    <mergeCell ref="W15:Y15"/>
    <mergeCell ref="Z15:AA15"/>
    <mergeCell ref="AE15:AG15"/>
    <mergeCell ref="AH15:AJ15"/>
    <mergeCell ref="AK15:AM15"/>
    <mergeCell ref="AN15:AP15"/>
    <mergeCell ref="AQ15:AS15"/>
    <mergeCell ref="AB15:AC15"/>
    <mergeCell ref="AB16:AC16"/>
    <mergeCell ref="O14:V14"/>
    <mergeCell ref="W14:Y14"/>
    <mergeCell ref="Z14:AA14"/>
    <mergeCell ref="AE14:AG14"/>
    <mergeCell ref="AH14:AJ14"/>
    <mergeCell ref="AK14:AM14"/>
    <mergeCell ref="AN14:AP14"/>
    <mergeCell ref="AE16:AG16"/>
    <mergeCell ref="AH16:AJ16"/>
    <mergeCell ref="AK16:AM16"/>
    <mergeCell ref="AN16:AP16"/>
    <mergeCell ref="O12:V12"/>
    <mergeCell ref="W12:Y12"/>
    <mergeCell ref="Z12:AA12"/>
    <mergeCell ref="AE12:AG12"/>
    <mergeCell ref="AH12:AJ12"/>
    <mergeCell ref="AK12:AM12"/>
    <mergeCell ref="AN12:AP12"/>
    <mergeCell ref="AQ12:AS12"/>
    <mergeCell ref="O13:V13"/>
    <mergeCell ref="W13:Y13"/>
    <mergeCell ref="Z13:AA13"/>
    <mergeCell ref="AE13:AG13"/>
    <mergeCell ref="AH13:AJ13"/>
    <mergeCell ref="AK13:AM13"/>
    <mergeCell ref="AN13:AP13"/>
    <mergeCell ref="AQ13:AS13"/>
    <mergeCell ref="AN7:AP9"/>
    <mergeCell ref="AQ9:AS9"/>
    <mergeCell ref="O11:V11"/>
    <mergeCell ref="W11:Y11"/>
    <mergeCell ref="Z11:AA11"/>
    <mergeCell ref="AE11:AG11"/>
    <mergeCell ref="N7:N9"/>
    <mergeCell ref="O7:V9"/>
    <mergeCell ref="W7:Y9"/>
    <mergeCell ref="Z7:AA9"/>
    <mergeCell ref="AE7:AG9"/>
    <mergeCell ref="AH7:AJ9"/>
    <mergeCell ref="AK7:AM9"/>
    <mergeCell ref="AH11:AJ11"/>
    <mergeCell ref="AK11:AM11"/>
    <mergeCell ref="AN11:AP11"/>
    <mergeCell ref="AQ11:AS11"/>
    <mergeCell ref="AQ7:AT8"/>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dimension ref="A2:AP24"/>
  <sheetViews>
    <sheetView topLeftCell="A13" workbookViewId="0">
      <selection activeCell="AB9" sqref="AB8:AD20"/>
    </sheetView>
  </sheetViews>
  <sheetFormatPr defaultRowHeight="12.75"/>
  <cols>
    <col min="2" max="2" width="6.85546875" customWidth="1"/>
    <col min="3" max="3" width="7.5703125" hidden="1" customWidth="1"/>
    <col min="4" max="4" width="4.7109375" hidden="1" customWidth="1"/>
    <col min="9" max="9" width="0.85546875" customWidth="1"/>
    <col min="10" max="10" width="9.140625" hidden="1" customWidth="1"/>
    <col min="11" max="11" width="7.5703125" customWidth="1"/>
    <col min="16" max="16" width="6.5703125" customWidth="1"/>
    <col min="17" max="17" width="8" hidden="1" customWidth="1"/>
    <col min="18" max="21" width="9.140625" hidden="1" customWidth="1"/>
    <col min="22" max="22" width="8.28515625" customWidth="1"/>
    <col min="23" max="23" width="1.85546875" hidden="1" customWidth="1"/>
    <col min="24" max="24" width="9.140625" hidden="1" customWidth="1"/>
    <col min="26" max="26" width="1.140625" customWidth="1"/>
    <col min="27" max="27" width="9.140625" hidden="1" customWidth="1"/>
    <col min="29" max="29" width="1" customWidth="1"/>
    <col min="30" max="30" width="9.140625" hidden="1" customWidth="1"/>
    <col min="31" max="31" width="10.42578125" customWidth="1"/>
    <col min="32" max="33" width="9.140625" hidden="1" customWidth="1"/>
    <col min="35" max="35" width="2.28515625" customWidth="1"/>
    <col min="36" max="36" width="9.140625" hidden="1" customWidth="1"/>
    <col min="38" max="38" width="4.28515625" customWidth="1"/>
    <col min="39" max="39" width="2.85546875" hidden="1" customWidth="1"/>
    <col min="41" max="41" width="9.140625" hidden="1" customWidth="1"/>
  </cols>
  <sheetData>
    <row r="2" spans="1:42" ht="15.75">
      <c r="A2" s="367"/>
      <c r="B2" s="1005" t="s">
        <v>531</v>
      </c>
      <c r="C2" s="1005"/>
      <c r="D2" s="1005"/>
      <c r="E2" s="1005"/>
      <c r="F2" s="1005"/>
      <c r="G2" s="1005"/>
      <c r="H2" s="1005"/>
      <c r="I2" s="1005"/>
      <c r="J2" s="1005"/>
      <c r="K2" s="1005"/>
      <c r="L2" s="1005"/>
      <c r="M2" s="1005"/>
      <c r="N2" s="1005"/>
      <c r="O2" s="1005"/>
      <c r="P2" s="1005"/>
      <c r="Q2" s="1005"/>
      <c r="R2" s="1005"/>
      <c r="S2" s="1005"/>
      <c r="T2" s="1005"/>
      <c r="U2" s="1005"/>
      <c r="V2" s="1005"/>
      <c r="W2" s="1005"/>
      <c r="X2" s="1005"/>
      <c r="Y2" s="1005"/>
      <c r="Z2" s="1005"/>
      <c r="AA2" s="1005"/>
      <c r="AB2" s="1005"/>
      <c r="AC2" s="1005"/>
      <c r="AD2" s="1005"/>
      <c r="AE2" s="1005"/>
      <c r="AF2" s="1005"/>
      <c r="AG2" s="1005"/>
      <c r="AH2" s="1005"/>
      <c r="AI2" s="1005"/>
      <c r="AJ2" s="1005"/>
      <c r="AK2" s="1005"/>
      <c r="AL2" s="1005"/>
      <c r="AM2" s="1005"/>
      <c r="AN2" s="1005"/>
      <c r="AO2" s="1005"/>
      <c r="AP2" s="354"/>
    </row>
    <row r="3" spans="1:42">
      <c r="B3" s="354"/>
      <c r="C3" s="354"/>
      <c r="D3" s="354"/>
      <c r="E3" s="354"/>
      <c r="F3" s="354"/>
      <c r="G3" s="354"/>
      <c r="H3" s="354"/>
      <c r="I3" s="354"/>
      <c r="J3" s="354"/>
      <c r="K3" s="354"/>
      <c r="L3" s="354"/>
      <c r="M3" s="354"/>
      <c r="N3" s="354"/>
      <c r="O3" s="354"/>
      <c r="P3" s="354"/>
      <c r="Q3" s="354"/>
      <c r="R3" s="354"/>
      <c r="S3" s="354"/>
      <c r="T3" s="354"/>
      <c r="U3" s="354"/>
      <c r="V3" s="354"/>
      <c r="W3" s="354"/>
      <c r="X3" s="354"/>
      <c r="Y3" s="354"/>
      <c r="Z3" s="354"/>
      <c r="AA3" s="354"/>
      <c r="AB3" s="354"/>
      <c r="AC3" s="354"/>
      <c r="AD3" s="354"/>
      <c r="AE3" s="354"/>
      <c r="AF3" s="354"/>
      <c r="AG3" s="354"/>
      <c r="AH3" s="354"/>
      <c r="AI3" s="354"/>
      <c r="AJ3" s="354"/>
      <c r="AK3" s="354"/>
      <c r="AL3" s="354"/>
      <c r="AM3" s="354"/>
      <c r="AN3" s="354"/>
      <c r="AO3" s="354"/>
      <c r="AP3" s="354"/>
    </row>
    <row r="4" spans="1:42" ht="12.75" customHeight="1">
      <c r="B4" s="974" t="s">
        <v>458</v>
      </c>
      <c r="C4" s="975"/>
      <c r="D4" s="975"/>
      <c r="E4" s="975"/>
      <c r="F4" s="975"/>
      <c r="G4" s="975"/>
      <c r="H4" s="975"/>
      <c r="I4" s="975"/>
      <c r="J4" s="976"/>
      <c r="K4" s="937" t="s">
        <v>205</v>
      </c>
      <c r="L4" s="938" t="s">
        <v>459</v>
      </c>
      <c r="M4" s="938"/>
      <c r="N4" s="938"/>
      <c r="O4" s="938"/>
      <c r="P4" s="938"/>
      <c r="Q4" s="938"/>
      <c r="R4" s="938"/>
      <c r="S4" s="938"/>
      <c r="T4" s="938"/>
      <c r="U4" s="938"/>
      <c r="V4" s="938" t="s">
        <v>460</v>
      </c>
      <c r="W4" s="938"/>
      <c r="X4" s="938"/>
      <c r="Y4" s="939" t="s">
        <v>516</v>
      </c>
      <c r="Z4" s="939"/>
      <c r="AA4" s="939"/>
      <c r="AB4" s="939" t="s">
        <v>461</v>
      </c>
      <c r="AC4" s="939"/>
      <c r="AD4" s="939"/>
      <c r="AE4" s="998" t="s">
        <v>517</v>
      </c>
      <c r="AF4" s="998"/>
      <c r="AG4" s="998"/>
      <c r="AH4" s="998" t="s">
        <v>464</v>
      </c>
      <c r="AI4" s="998"/>
      <c r="AJ4" s="999"/>
      <c r="AK4" s="948" t="s">
        <v>518</v>
      </c>
      <c r="AL4" s="949"/>
      <c r="AM4" s="949"/>
      <c r="AN4" s="949"/>
      <c r="AO4" s="378"/>
      <c r="AP4" s="370"/>
    </row>
    <row r="5" spans="1:42" ht="22.5" customHeight="1">
      <c r="B5" s="977"/>
      <c r="C5" s="978"/>
      <c r="D5" s="978"/>
      <c r="E5" s="978"/>
      <c r="F5" s="978"/>
      <c r="G5" s="978"/>
      <c r="H5" s="978"/>
      <c r="I5" s="978"/>
      <c r="J5" s="979"/>
      <c r="K5" s="937"/>
      <c r="L5" s="938"/>
      <c r="M5" s="938"/>
      <c r="N5" s="938"/>
      <c r="O5" s="938"/>
      <c r="P5" s="938"/>
      <c r="Q5" s="938"/>
      <c r="R5" s="938"/>
      <c r="S5" s="938"/>
      <c r="T5" s="938"/>
      <c r="U5" s="938"/>
      <c r="V5" s="938"/>
      <c r="W5" s="938"/>
      <c r="X5" s="938"/>
      <c r="Y5" s="939"/>
      <c r="Z5" s="939"/>
      <c r="AA5" s="939"/>
      <c r="AB5" s="939"/>
      <c r="AC5" s="939"/>
      <c r="AD5" s="939"/>
      <c r="AE5" s="998"/>
      <c r="AF5" s="998"/>
      <c r="AG5" s="998"/>
      <c r="AH5" s="998"/>
      <c r="AI5" s="998"/>
      <c r="AJ5" s="999"/>
      <c r="AK5" s="950"/>
      <c r="AL5" s="951"/>
      <c r="AM5" s="951"/>
      <c r="AN5" s="951"/>
      <c r="AO5" s="379"/>
      <c r="AP5" s="370"/>
    </row>
    <row r="6" spans="1:42" ht="18" customHeight="1">
      <c r="B6" s="980"/>
      <c r="C6" s="981"/>
      <c r="D6" s="981"/>
      <c r="E6" s="981"/>
      <c r="F6" s="981"/>
      <c r="G6" s="981"/>
      <c r="H6" s="981"/>
      <c r="I6" s="981"/>
      <c r="J6" s="982"/>
      <c r="K6" s="937"/>
      <c r="L6" s="938"/>
      <c r="M6" s="938"/>
      <c r="N6" s="938"/>
      <c r="O6" s="938"/>
      <c r="P6" s="938"/>
      <c r="Q6" s="938"/>
      <c r="R6" s="938"/>
      <c r="S6" s="938"/>
      <c r="T6" s="938"/>
      <c r="U6" s="938"/>
      <c r="V6" s="938"/>
      <c r="W6" s="938"/>
      <c r="X6" s="938"/>
      <c r="Y6" s="939"/>
      <c r="Z6" s="939"/>
      <c r="AA6" s="939"/>
      <c r="AB6" s="939"/>
      <c r="AC6" s="939"/>
      <c r="AD6" s="939"/>
      <c r="AE6" s="998"/>
      <c r="AF6" s="998"/>
      <c r="AG6" s="998"/>
      <c r="AH6" s="998"/>
      <c r="AI6" s="998"/>
      <c r="AJ6" s="999"/>
      <c r="AK6" s="1000" t="s">
        <v>453</v>
      </c>
      <c r="AL6" s="1000"/>
      <c r="AM6" s="1000"/>
      <c r="AN6" s="1000" t="s">
        <v>454</v>
      </c>
      <c r="AO6" s="1000"/>
      <c r="AP6" s="370"/>
    </row>
    <row r="7" spans="1:42" ht="15">
      <c r="B7" s="355"/>
      <c r="C7" s="355"/>
      <c r="D7" s="355"/>
      <c r="E7" s="355"/>
      <c r="F7" s="355"/>
      <c r="G7" s="355"/>
      <c r="H7" s="355"/>
      <c r="I7" s="355"/>
      <c r="J7" s="355"/>
      <c r="K7" s="355"/>
      <c r="L7" s="355"/>
      <c r="M7" s="355"/>
      <c r="N7" s="355"/>
      <c r="O7" s="355"/>
      <c r="P7" s="355"/>
      <c r="Q7" s="355"/>
      <c r="R7" s="355"/>
      <c r="S7" s="355"/>
      <c r="T7" s="355"/>
      <c r="U7" s="355"/>
      <c r="V7" s="356"/>
      <c r="W7" s="356"/>
      <c r="X7" s="356"/>
      <c r="Y7" s="356"/>
      <c r="Z7" s="356"/>
      <c r="AA7" s="356"/>
      <c r="AB7" s="357"/>
      <c r="AC7" s="357"/>
      <c r="AD7" s="357"/>
      <c r="AE7" s="358"/>
      <c r="AF7" s="358"/>
      <c r="AG7" s="358"/>
      <c r="AH7" s="359"/>
      <c r="AI7" s="359"/>
      <c r="AJ7" s="359"/>
      <c r="AK7" s="370"/>
      <c r="AL7" s="368"/>
      <c r="AM7" s="368"/>
      <c r="AN7" s="369"/>
      <c r="AO7" s="371"/>
      <c r="AP7" s="370"/>
    </row>
    <row r="8" spans="1:42" ht="15">
      <c r="B8" s="983" t="s">
        <v>537</v>
      </c>
      <c r="C8" s="1006"/>
      <c r="D8" s="1006"/>
      <c r="E8" s="1006"/>
      <c r="F8" s="1006"/>
      <c r="G8" s="1006"/>
      <c r="H8" s="1006"/>
      <c r="I8" s="1006"/>
      <c r="J8" s="1007"/>
      <c r="K8" s="360">
        <v>1</v>
      </c>
      <c r="L8" s="1001" t="s">
        <v>519</v>
      </c>
      <c r="M8" s="1001" t="s">
        <v>519</v>
      </c>
      <c r="N8" s="1001" t="s">
        <v>519</v>
      </c>
      <c r="O8" s="1001" t="s">
        <v>519</v>
      </c>
      <c r="P8" s="1001" t="s">
        <v>519</v>
      </c>
      <c r="Q8" s="1001" t="s">
        <v>519</v>
      </c>
      <c r="R8" s="1001" t="s">
        <v>519</v>
      </c>
      <c r="S8" s="1001" t="s">
        <v>519</v>
      </c>
      <c r="T8" s="1001" t="s">
        <v>519</v>
      </c>
      <c r="U8" s="1001" t="s">
        <v>519</v>
      </c>
      <c r="V8" s="967" t="s">
        <v>467</v>
      </c>
      <c r="W8" s="967" t="s">
        <v>467</v>
      </c>
      <c r="X8" s="967" t="s">
        <v>467</v>
      </c>
      <c r="Y8" s="1002">
        <v>110</v>
      </c>
      <c r="Z8" s="1002">
        <v>12</v>
      </c>
      <c r="AA8" s="1002">
        <v>12</v>
      </c>
      <c r="AB8" s="1003"/>
      <c r="AC8" s="1003"/>
      <c r="AD8" s="1003"/>
      <c r="AE8" s="945">
        <f>Y8*AB8</f>
        <v>0</v>
      </c>
      <c r="AF8" s="945"/>
      <c r="AG8" s="945"/>
      <c r="AH8" s="946">
        <v>16</v>
      </c>
      <c r="AI8" s="946"/>
      <c r="AJ8" s="1004"/>
      <c r="AK8" s="947">
        <f>AE8/AH8</f>
        <v>0</v>
      </c>
      <c r="AL8" s="947"/>
      <c r="AM8" s="947"/>
      <c r="AN8" s="373">
        <f>AK8/12</f>
        <v>0</v>
      </c>
      <c r="AO8" s="374"/>
      <c r="AP8" s="370"/>
    </row>
    <row r="9" spans="1:42" ht="15">
      <c r="B9" s="1008"/>
      <c r="C9" s="1009"/>
      <c r="D9" s="1009"/>
      <c r="E9" s="1009"/>
      <c r="F9" s="1009"/>
      <c r="G9" s="1009"/>
      <c r="H9" s="1009"/>
      <c r="I9" s="1009"/>
      <c r="J9" s="1010"/>
      <c r="K9" s="360">
        <v>2</v>
      </c>
      <c r="L9" s="1001" t="s">
        <v>533</v>
      </c>
      <c r="M9" s="1001" t="s">
        <v>520</v>
      </c>
      <c r="N9" s="1001" t="s">
        <v>520</v>
      </c>
      <c r="O9" s="1001" t="s">
        <v>520</v>
      </c>
      <c r="P9" s="1001" t="s">
        <v>520</v>
      </c>
      <c r="Q9" s="1001" t="s">
        <v>520</v>
      </c>
      <c r="R9" s="1001" t="s">
        <v>520</v>
      </c>
      <c r="S9" s="1001" t="s">
        <v>520</v>
      </c>
      <c r="T9" s="1001" t="s">
        <v>520</v>
      </c>
      <c r="U9" s="1001" t="s">
        <v>520</v>
      </c>
      <c r="V9" s="967" t="s">
        <v>467</v>
      </c>
      <c r="W9" s="967" t="s">
        <v>467</v>
      </c>
      <c r="X9" s="967" t="s">
        <v>467</v>
      </c>
      <c r="Y9" s="1002">
        <v>44</v>
      </c>
      <c r="Z9" s="1002">
        <v>132</v>
      </c>
      <c r="AA9" s="1002">
        <v>132</v>
      </c>
      <c r="AB9" s="1003"/>
      <c r="AC9" s="1003"/>
      <c r="AD9" s="1003"/>
      <c r="AE9" s="945">
        <f t="shared" ref="AE9:AE20" si="0">Y9*AB9</f>
        <v>0</v>
      </c>
      <c r="AF9" s="945"/>
      <c r="AG9" s="945"/>
      <c r="AH9" s="946">
        <v>16</v>
      </c>
      <c r="AI9" s="946"/>
      <c r="AJ9" s="1004"/>
      <c r="AK9" s="947">
        <f t="shared" ref="AK9:AK20" si="1">AE9/AH9</f>
        <v>0</v>
      </c>
      <c r="AL9" s="947"/>
      <c r="AM9" s="947"/>
      <c r="AN9" s="373">
        <f t="shared" ref="AN9:AN20" si="2">AK9/12</f>
        <v>0</v>
      </c>
      <c r="AO9" s="374"/>
      <c r="AP9" s="370"/>
    </row>
    <row r="10" spans="1:42" ht="15">
      <c r="B10" s="1008"/>
      <c r="C10" s="1009"/>
      <c r="D10" s="1009"/>
      <c r="E10" s="1009"/>
      <c r="F10" s="1009"/>
      <c r="G10" s="1009"/>
      <c r="H10" s="1009"/>
      <c r="I10" s="1009"/>
      <c r="J10" s="1010"/>
      <c r="K10" s="360">
        <v>3</v>
      </c>
      <c r="L10" s="1001" t="s">
        <v>532</v>
      </c>
      <c r="M10" s="1001" t="s">
        <v>521</v>
      </c>
      <c r="N10" s="1001" t="s">
        <v>521</v>
      </c>
      <c r="O10" s="1001" t="s">
        <v>521</v>
      </c>
      <c r="P10" s="1001" t="s">
        <v>521</v>
      </c>
      <c r="Q10" s="1001" t="s">
        <v>521</v>
      </c>
      <c r="R10" s="1001" t="s">
        <v>521</v>
      </c>
      <c r="S10" s="1001" t="s">
        <v>521</v>
      </c>
      <c r="T10" s="1001" t="s">
        <v>521</v>
      </c>
      <c r="U10" s="1001" t="s">
        <v>521</v>
      </c>
      <c r="V10" s="967" t="s">
        <v>467</v>
      </c>
      <c r="W10" s="967" t="s">
        <v>467</v>
      </c>
      <c r="X10" s="967" t="s">
        <v>467</v>
      </c>
      <c r="Y10" s="1002">
        <v>22</v>
      </c>
      <c r="Z10" s="1002">
        <v>96</v>
      </c>
      <c r="AA10" s="1002">
        <v>96</v>
      </c>
      <c r="AB10" s="1003"/>
      <c r="AC10" s="1003"/>
      <c r="AD10" s="1003"/>
      <c r="AE10" s="945">
        <f t="shared" si="0"/>
        <v>0</v>
      </c>
      <c r="AF10" s="945"/>
      <c r="AG10" s="945"/>
      <c r="AH10" s="946">
        <v>16</v>
      </c>
      <c r="AI10" s="946"/>
      <c r="AJ10" s="1004"/>
      <c r="AK10" s="947">
        <f t="shared" si="1"/>
        <v>0</v>
      </c>
      <c r="AL10" s="947"/>
      <c r="AM10" s="947"/>
      <c r="AN10" s="373">
        <f t="shared" si="2"/>
        <v>0</v>
      </c>
      <c r="AO10" s="374"/>
      <c r="AP10" s="370"/>
    </row>
    <row r="11" spans="1:42" ht="15">
      <c r="B11" s="1008"/>
      <c r="C11" s="1009"/>
      <c r="D11" s="1009"/>
      <c r="E11" s="1009"/>
      <c r="F11" s="1009"/>
      <c r="G11" s="1009"/>
      <c r="H11" s="1009"/>
      <c r="I11" s="1009"/>
      <c r="J11" s="1010"/>
      <c r="K11" s="360">
        <v>4</v>
      </c>
      <c r="L11" s="1001" t="s">
        <v>522</v>
      </c>
      <c r="M11" s="1001" t="s">
        <v>522</v>
      </c>
      <c r="N11" s="1001" t="s">
        <v>522</v>
      </c>
      <c r="O11" s="1001" t="s">
        <v>522</v>
      </c>
      <c r="P11" s="1001" t="s">
        <v>522</v>
      </c>
      <c r="Q11" s="1001" t="s">
        <v>522</v>
      </c>
      <c r="R11" s="1001" t="s">
        <v>522</v>
      </c>
      <c r="S11" s="1001" t="s">
        <v>522</v>
      </c>
      <c r="T11" s="1001" t="s">
        <v>522</v>
      </c>
      <c r="U11" s="1001" t="s">
        <v>522</v>
      </c>
      <c r="V11" s="967" t="s">
        <v>467</v>
      </c>
      <c r="W11" s="967" t="s">
        <v>467</v>
      </c>
      <c r="X11" s="967" t="s">
        <v>467</v>
      </c>
      <c r="Y11" s="1002">
        <v>33</v>
      </c>
      <c r="Z11" s="1002">
        <v>11</v>
      </c>
      <c r="AA11" s="1002">
        <v>11</v>
      </c>
      <c r="AB11" s="1003"/>
      <c r="AC11" s="1003"/>
      <c r="AD11" s="1003"/>
      <c r="AE11" s="945">
        <f t="shared" si="0"/>
        <v>0</v>
      </c>
      <c r="AF11" s="945"/>
      <c r="AG11" s="945"/>
      <c r="AH11" s="946">
        <v>16</v>
      </c>
      <c r="AI11" s="946"/>
      <c r="AJ11" s="1004"/>
      <c r="AK11" s="947">
        <f t="shared" si="1"/>
        <v>0</v>
      </c>
      <c r="AL11" s="947"/>
      <c r="AM11" s="947"/>
      <c r="AN11" s="373">
        <f t="shared" si="2"/>
        <v>0</v>
      </c>
      <c r="AO11" s="374"/>
      <c r="AP11" s="370"/>
    </row>
    <row r="12" spans="1:42" ht="15">
      <c r="B12" s="1008"/>
      <c r="C12" s="1009"/>
      <c r="D12" s="1009"/>
      <c r="E12" s="1009"/>
      <c r="F12" s="1009"/>
      <c r="G12" s="1009"/>
      <c r="H12" s="1009"/>
      <c r="I12" s="1009"/>
      <c r="J12" s="1010"/>
      <c r="K12" s="360">
        <v>5</v>
      </c>
      <c r="L12" s="1001" t="s">
        <v>523</v>
      </c>
      <c r="M12" s="1001" t="s">
        <v>523</v>
      </c>
      <c r="N12" s="1001" t="s">
        <v>523</v>
      </c>
      <c r="O12" s="1001" t="s">
        <v>523</v>
      </c>
      <c r="P12" s="1001" t="s">
        <v>523</v>
      </c>
      <c r="Q12" s="1001" t="s">
        <v>523</v>
      </c>
      <c r="R12" s="1001" t="s">
        <v>523</v>
      </c>
      <c r="S12" s="1001" t="s">
        <v>523</v>
      </c>
      <c r="T12" s="1001" t="s">
        <v>523</v>
      </c>
      <c r="U12" s="1001" t="s">
        <v>523</v>
      </c>
      <c r="V12" s="967" t="s">
        <v>467</v>
      </c>
      <c r="W12" s="967" t="s">
        <v>467</v>
      </c>
      <c r="X12" s="967" t="s">
        <v>467</v>
      </c>
      <c r="Y12" s="1002">
        <v>22</v>
      </c>
      <c r="Z12" s="1002">
        <v>9</v>
      </c>
      <c r="AA12" s="1002">
        <v>9</v>
      </c>
      <c r="AB12" s="1003"/>
      <c r="AC12" s="1003"/>
      <c r="AD12" s="1003"/>
      <c r="AE12" s="945">
        <f t="shared" si="0"/>
        <v>0</v>
      </c>
      <c r="AF12" s="945"/>
      <c r="AG12" s="945"/>
      <c r="AH12" s="946">
        <v>16</v>
      </c>
      <c r="AI12" s="946"/>
      <c r="AJ12" s="1004"/>
      <c r="AK12" s="947">
        <f t="shared" si="1"/>
        <v>0</v>
      </c>
      <c r="AL12" s="947"/>
      <c r="AM12" s="947"/>
      <c r="AN12" s="373">
        <f t="shared" si="2"/>
        <v>0</v>
      </c>
      <c r="AO12" s="374"/>
      <c r="AP12" s="370"/>
    </row>
    <row r="13" spans="1:42" ht="15">
      <c r="B13" s="1008"/>
      <c r="C13" s="1009"/>
      <c r="D13" s="1009"/>
      <c r="E13" s="1009"/>
      <c r="F13" s="1009"/>
      <c r="G13" s="1009"/>
      <c r="H13" s="1009"/>
      <c r="I13" s="1009"/>
      <c r="J13" s="1010"/>
      <c r="K13" s="360">
        <v>6</v>
      </c>
      <c r="L13" s="1001" t="s">
        <v>524</v>
      </c>
      <c r="M13" s="1001" t="s">
        <v>524</v>
      </c>
      <c r="N13" s="1001" t="s">
        <v>524</v>
      </c>
      <c r="O13" s="1001" t="s">
        <v>524</v>
      </c>
      <c r="P13" s="1001" t="s">
        <v>524</v>
      </c>
      <c r="Q13" s="1001" t="s">
        <v>524</v>
      </c>
      <c r="R13" s="1001" t="s">
        <v>524</v>
      </c>
      <c r="S13" s="1001" t="s">
        <v>524</v>
      </c>
      <c r="T13" s="1001" t="s">
        <v>524</v>
      </c>
      <c r="U13" s="1001" t="s">
        <v>524</v>
      </c>
      <c r="V13" s="967" t="s">
        <v>467</v>
      </c>
      <c r="W13" s="967" t="s">
        <v>467</v>
      </c>
      <c r="X13" s="967" t="s">
        <v>467</v>
      </c>
      <c r="Y13" s="1002">
        <v>11</v>
      </c>
      <c r="Z13" s="1002">
        <v>9</v>
      </c>
      <c r="AA13" s="1002">
        <v>9</v>
      </c>
      <c r="AB13" s="1003"/>
      <c r="AC13" s="1003"/>
      <c r="AD13" s="1003"/>
      <c r="AE13" s="945">
        <f t="shared" si="0"/>
        <v>0</v>
      </c>
      <c r="AF13" s="945"/>
      <c r="AG13" s="945"/>
      <c r="AH13" s="946">
        <v>16</v>
      </c>
      <c r="AI13" s="946"/>
      <c r="AJ13" s="1004"/>
      <c r="AK13" s="947">
        <f t="shared" si="1"/>
        <v>0</v>
      </c>
      <c r="AL13" s="947"/>
      <c r="AM13" s="947"/>
      <c r="AN13" s="373">
        <f t="shared" si="2"/>
        <v>0</v>
      </c>
      <c r="AO13" s="374"/>
      <c r="AP13" s="370"/>
    </row>
    <row r="14" spans="1:42" ht="15">
      <c r="B14" s="1008"/>
      <c r="C14" s="1009"/>
      <c r="D14" s="1009"/>
      <c r="E14" s="1009"/>
      <c r="F14" s="1009"/>
      <c r="G14" s="1009"/>
      <c r="H14" s="1009"/>
      <c r="I14" s="1009"/>
      <c r="J14" s="1010"/>
      <c r="K14" s="360">
        <v>7</v>
      </c>
      <c r="L14" s="1001" t="s">
        <v>525</v>
      </c>
      <c r="M14" s="1001" t="s">
        <v>525</v>
      </c>
      <c r="N14" s="1001" t="s">
        <v>525</v>
      </c>
      <c r="O14" s="1001" t="s">
        <v>525</v>
      </c>
      <c r="P14" s="1001" t="s">
        <v>525</v>
      </c>
      <c r="Q14" s="1001" t="s">
        <v>525</v>
      </c>
      <c r="R14" s="1001" t="s">
        <v>525</v>
      </c>
      <c r="S14" s="1001" t="s">
        <v>525</v>
      </c>
      <c r="T14" s="1001" t="s">
        <v>525</v>
      </c>
      <c r="U14" s="1001" t="s">
        <v>525</v>
      </c>
      <c r="V14" s="967" t="s">
        <v>467</v>
      </c>
      <c r="W14" s="967" t="s">
        <v>467</v>
      </c>
      <c r="X14" s="967" t="s">
        <v>467</v>
      </c>
      <c r="Y14" s="1002">
        <v>11</v>
      </c>
      <c r="Z14" s="1002">
        <v>11</v>
      </c>
      <c r="AA14" s="1002">
        <v>11</v>
      </c>
      <c r="AB14" s="1003"/>
      <c r="AC14" s="1003"/>
      <c r="AD14" s="1003"/>
      <c r="AE14" s="945">
        <f t="shared" si="0"/>
        <v>0</v>
      </c>
      <c r="AF14" s="945"/>
      <c r="AG14" s="945"/>
      <c r="AH14" s="946">
        <v>16</v>
      </c>
      <c r="AI14" s="946"/>
      <c r="AJ14" s="1004"/>
      <c r="AK14" s="947">
        <f t="shared" si="1"/>
        <v>0</v>
      </c>
      <c r="AL14" s="947"/>
      <c r="AM14" s="947"/>
      <c r="AN14" s="373">
        <f t="shared" si="2"/>
        <v>0</v>
      </c>
      <c r="AO14" s="374"/>
      <c r="AP14" s="370"/>
    </row>
    <row r="15" spans="1:42" ht="15">
      <c r="B15" s="1008"/>
      <c r="C15" s="1009"/>
      <c r="D15" s="1009"/>
      <c r="E15" s="1009"/>
      <c r="F15" s="1009"/>
      <c r="G15" s="1009"/>
      <c r="H15" s="1009"/>
      <c r="I15" s="1009"/>
      <c r="J15" s="1010"/>
      <c r="K15" s="360">
        <v>8</v>
      </c>
      <c r="L15" s="1001" t="s">
        <v>526</v>
      </c>
      <c r="M15" s="1001" t="s">
        <v>526</v>
      </c>
      <c r="N15" s="1001" t="s">
        <v>526</v>
      </c>
      <c r="O15" s="1001" t="s">
        <v>526</v>
      </c>
      <c r="P15" s="1001" t="s">
        <v>526</v>
      </c>
      <c r="Q15" s="1001" t="s">
        <v>526</v>
      </c>
      <c r="R15" s="1001" t="s">
        <v>526</v>
      </c>
      <c r="S15" s="1001" t="s">
        <v>526</v>
      </c>
      <c r="T15" s="1001" t="s">
        <v>526</v>
      </c>
      <c r="U15" s="1001" t="s">
        <v>526</v>
      </c>
      <c r="V15" s="967" t="s">
        <v>467</v>
      </c>
      <c r="W15" s="967" t="s">
        <v>467</v>
      </c>
      <c r="X15" s="967" t="s">
        <v>467</v>
      </c>
      <c r="Y15" s="1002">
        <v>165</v>
      </c>
      <c r="Z15" s="1002">
        <v>36</v>
      </c>
      <c r="AA15" s="1002">
        <v>36</v>
      </c>
      <c r="AB15" s="1003"/>
      <c r="AC15" s="1003"/>
      <c r="AD15" s="1003"/>
      <c r="AE15" s="945">
        <f t="shared" si="0"/>
        <v>0</v>
      </c>
      <c r="AF15" s="945"/>
      <c r="AG15" s="945"/>
      <c r="AH15" s="946">
        <v>16</v>
      </c>
      <c r="AI15" s="946"/>
      <c r="AJ15" s="1004"/>
      <c r="AK15" s="947">
        <f t="shared" si="1"/>
        <v>0</v>
      </c>
      <c r="AL15" s="947"/>
      <c r="AM15" s="947"/>
      <c r="AN15" s="373">
        <f t="shared" si="2"/>
        <v>0</v>
      </c>
      <c r="AO15" s="374"/>
      <c r="AP15" s="370"/>
    </row>
    <row r="16" spans="1:42" ht="15">
      <c r="B16" s="1008"/>
      <c r="C16" s="1009"/>
      <c r="D16" s="1009"/>
      <c r="E16" s="1009"/>
      <c r="F16" s="1009"/>
      <c r="G16" s="1009"/>
      <c r="H16" s="1009"/>
      <c r="I16" s="1009"/>
      <c r="J16" s="1010"/>
      <c r="K16" s="360">
        <v>9</v>
      </c>
      <c r="L16" s="1001" t="s">
        <v>527</v>
      </c>
      <c r="M16" s="1001" t="s">
        <v>527</v>
      </c>
      <c r="N16" s="1001" t="s">
        <v>527</v>
      </c>
      <c r="O16" s="1001" t="s">
        <v>527</v>
      </c>
      <c r="P16" s="1001" t="s">
        <v>527</v>
      </c>
      <c r="Q16" s="1001" t="s">
        <v>527</v>
      </c>
      <c r="R16" s="1001" t="s">
        <v>527</v>
      </c>
      <c r="S16" s="1001" t="s">
        <v>527</v>
      </c>
      <c r="T16" s="1001" t="s">
        <v>527</v>
      </c>
      <c r="U16" s="1001" t="s">
        <v>527</v>
      </c>
      <c r="V16" s="967" t="s">
        <v>467</v>
      </c>
      <c r="W16" s="967" t="s">
        <v>467</v>
      </c>
      <c r="X16" s="967" t="s">
        <v>467</v>
      </c>
      <c r="Y16" s="1002">
        <v>102</v>
      </c>
      <c r="Z16" s="1002">
        <v>48</v>
      </c>
      <c r="AA16" s="1002">
        <v>48</v>
      </c>
      <c r="AB16" s="1003"/>
      <c r="AC16" s="1003"/>
      <c r="AD16" s="1003"/>
      <c r="AE16" s="945">
        <f t="shared" si="0"/>
        <v>0</v>
      </c>
      <c r="AF16" s="945"/>
      <c r="AG16" s="945"/>
      <c r="AH16" s="946">
        <v>16</v>
      </c>
      <c r="AI16" s="946"/>
      <c r="AJ16" s="1004"/>
      <c r="AK16" s="947">
        <f t="shared" si="1"/>
        <v>0</v>
      </c>
      <c r="AL16" s="947"/>
      <c r="AM16" s="947"/>
      <c r="AN16" s="373">
        <f t="shared" si="2"/>
        <v>0</v>
      </c>
      <c r="AO16" s="374"/>
      <c r="AP16" s="370"/>
    </row>
    <row r="17" spans="2:42" ht="15">
      <c r="B17" s="1008"/>
      <c r="C17" s="1009"/>
      <c r="D17" s="1009"/>
      <c r="E17" s="1009"/>
      <c r="F17" s="1009"/>
      <c r="G17" s="1009"/>
      <c r="H17" s="1009"/>
      <c r="I17" s="1009"/>
      <c r="J17" s="1010"/>
      <c r="K17" s="360">
        <v>10</v>
      </c>
      <c r="L17" s="1001" t="s">
        <v>528</v>
      </c>
      <c r="M17" s="1001" t="s">
        <v>528</v>
      </c>
      <c r="N17" s="1001" t="s">
        <v>528</v>
      </c>
      <c r="O17" s="1001" t="s">
        <v>528</v>
      </c>
      <c r="P17" s="1001" t="s">
        <v>528</v>
      </c>
      <c r="Q17" s="1001" t="s">
        <v>528</v>
      </c>
      <c r="R17" s="1001" t="s">
        <v>528</v>
      </c>
      <c r="S17" s="1001" t="s">
        <v>528</v>
      </c>
      <c r="T17" s="1001" t="s">
        <v>528</v>
      </c>
      <c r="U17" s="1001" t="s">
        <v>528</v>
      </c>
      <c r="V17" s="967" t="s">
        <v>470</v>
      </c>
      <c r="W17" s="967" t="s">
        <v>470</v>
      </c>
      <c r="X17" s="967" t="s">
        <v>470</v>
      </c>
      <c r="Y17" s="1002">
        <v>110</v>
      </c>
      <c r="Z17" s="1002">
        <v>8</v>
      </c>
      <c r="AA17" s="1002">
        <v>8</v>
      </c>
      <c r="AB17" s="1003"/>
      <c r="AC17" s="1003"/>
      <c r="AD17" s="1003"/>
      <c r="AE17" s="945">
        <f t="shared" si="0"/>
        <v>0</v>
      </c>
      <c r="AF17" s="945"/>
      <c r="AG17" s="945"/>
      <c r="AH17" s="946">
        <v>16</v>
      </c>
      <c r="AI17" s="946"/>
      <c r="AJ17" s="1004"/>
      <c r="AK17" s="947">
        <f t="shared" si="1"/>
        <v>0</v>
      </c>
      <c r="AL17" s="947"/>
      <c r="AM17" s="947"/>
      <c r="AN17" s="373">
        <f t="shared" si="2"/>
        <v>0</v>
      </c>
      <c r="AO17" s="374"/>
      <c r="AP17" s="370"/>
    </row>
    <row r="18" spans="2:42" ht="15">
      <c r="B18" s="1008"/>
      <c r="C18" s="1009"/>
      <c r="D18" s="1009"/>
      <c r="E18" s="1009"/>
      <c r="F18" s="1009"/>
      <c r="G18" s="1009"/>
      <c r="H18" s="1009"/>
      <c r="I18" s="1009"/>
      <c r="J18" s="1010"/>
      <c r="K18" s="360">
        <v>11</v>
      </c>
      <c r="L18" s="1001" t="s">
        <v>444</v>
      </c>
      <c r="M18" s="1001" t="s">
        <v>444</v>
      </c>
      <c r="N18" s="1001" t="s">
        <v>444</v>
      </c>
      <c r="O18" s="1001" t="s">
        <v>444</v>
      </c>
      <c r="P18" s="1001" t="s">
        <v>444</v>
      </c>
      <c r="Q18" s="1001" t="s">
        <v>444</v>
      </c>
      <c r="R18" s="1001" t="s">
        <v>444</v>
      </c>
      <c r="S18" s="1001" t="s">
        <v>444</v>
      </c>
      <c r="T18" s="1001" t="s">
        <v>444</v>
      </c>
      <c r="U18" s="1001" t="s">
        <v>444</v>
      </c>
      <c r="V18" s="967" t="s">
        <v>467</v>
      </c>
      <c r="W18" s="967" t="s">
        <v>467</v>
      </c>
      <c r="X18" s="967" t="s">
        <v>467</v>
      </c>
      <c r="Y18" s="1002">
        <v>11</v>
      </c>
      <c r="Z18" s="1002">
        <v>9</v>
      </c>
      <c r="AA18" s="1002">
        <v>9</v>
      </c>
      <c r="AB18" s="1003"/>
      <c r="AC18" s="1003"/>
      <c r="AD18" s="1003"/>
      <c r="AE18" s="945">
        <f t="shared" si="0"/>
        <v>0</v>
      </c>
      <c r="AF18" s="945"/>
      <c r="AG18" s="945"/>
      <c r="AH18" s="946">
        <v>16</v>
      </c>
      <c r="AI18" s="946"/>
      <c r="AJ18" s="1004"/>
      <c r="AK18" s="947">
        <f t="shared" si="1"/>
        <v>0</v>
      </c>
      <c r="AL18" s="947"/>
      <c r="AM18" s="947"/>
      <c r="AN18" s="373">
        <f t="shared" si="2"/>
        <v>0</v>
      </c>
      <c r="AO18" s="374"/>
      <c r="AP18" s="370"/>
    </row>
    <row r="19" spans="2:42" ht="15">
      <c r="B19" s="1008"/>
      <c r="C19" s="1009"/>
      <c r="D19" s="1009"/>
      <c r="E19" s="1009"/>
      <c r="F19" s="1009"/>
      <c r="G19" s="1009"/>
      <c r="H19" s="1009"/>
      <c r="I19" s="1009"/>
      <c r="J19" s="1010"/>
      <c r="K19" s="360">
        <v>12</v>
      </c>
      <c r="L19" s="1001" t="s">
        <v>529</v>
      </c>
      <c r="M19" s="1001" t="s">
        <v>529</v>
      </c>
      <c r="N19" s="1001" t="s">
        <v>529</v>
      </c>
      <c r="O19" s="1001" t="s">
        <v>529</v>
      </c>
      <c r="P19" s="1001" t="s">
        <v>529</v>
      </c>
      <c r="Q19" s="1001" t="s">
        <v>529</v>
      </c>
      <c r="R19" s="1001" t="s">
        <v>529</v>
      </c>
      <c r="S19" s="1001" t="s">
        <v>529</v>
      </c>
      <c r="T19" s="1001" t="s">
        <v>529</v>
      </c>
      <c r="U19" s="1001" t="s">
        <v>529</v>
      </c>
      <c r="V19" s="967" t="s">
        <v>467</v>
      </c>
      <c r="W19" s="967" t="s">
        <v>467</v>
      </c>
      <c r="X19" s="967" t="s">
        <v>467</v>
      </c>
      <c r="Y19" s="1002">
        <v>11</v>
      </c>
      <c r="Z19" s="1002">
        <v>9</v>
      </c>
      <c r="AA19" s="1002">
        <v>9</v>
      </c>
      <c r="AB19" s="1003"/>
      <c r="AC19" s="1003"/>
      <c r="AD19" s="1003"/>
      <c r="AE19" s="945">
        <f t="shared" si="0"/>
        <v>0</v>
      </c>
      <c r="AF19" s="945"/>
      <c r="AG19" s="945"/>
      <c r="AH19" s="946">
        <v>16</v>
      </c>
      <c r="AI19" s="946"/>
      <c r="AJ19" s="1004"/>
      <c r="AK19" s="947">
        <f t="shared" si="1"/>
        <v>0</v>
      </c>
      <c r="AL19" s="947"/>
      <c r="AM19" s="947"/>
      <c r="AN19" s="373">
        <f t="shared" si="2"/>
        <v>0</v>
      </c>
      <c r="AO19" s="374"/>
      <c r="AP19" s="370"/>
    </row>
    <row r="20" spans="2:42" ht="15">
      <c r="B20" s="1008"/>
      <c r="C20" s="1009"/>
      <c r="D20" s="1009"/>
      <c r="E20" s="1009"/>
      <c r="F20" s="1009"/>
      <c r="G20" s="1009"/>
      <c r="H20" s="1009"/>
      <c r="I20" s="1009"/>
      <c r="J20" s="1010"/>
      <c r="K20" s="360">
        <v>13</v>
      </c>
      <c r="L20" s="1001" t="s">
        <v>530</v>
      </c>
      <c r="M20" s="1001" t="s">
        <v>530</v>
      </c>
      <c r="N20" s="1001" t="s">
        <v>530</v>
      </c>
      <c r="O20" s="1001" t="s">
        <v>530</v>
      </c>
      <c r="P20" s="1001" t="s">
        <v>530</v>
      </c>
      <c r="Q20" s="1001" t="s">
        <v>530</v>
      </c>
      <c r="R20" s="1001" t="s">
        <v>530</v>
      </c>
      <c r="S20" s="1001" t="s">
        <v>530</v>
      </c>
      <c r="T20" s="1001" t="s">
        <v>530</v>
      </c>
      <c r="U20" s="1001" t="s">
        <v>530</v>
      </c>
      <c r="V20" s="967" t="s">
        <v>469</v>
      </c>
      <c r="W20" s="967" t="s">
        <v>467</v>
      </c>
      <c r="X20" s="967" t="s">
        <v>467</v>
      </c>
      <c r="Y20" s="1002">
        <v>66</v>
      </c>
      <c r="Z20" s="1002">
        <v>3168</v>
      </c>
      <c r="AA20" s="1002">
        <v>3168</v>
      </c>
      <c r="AB20" s="1003"/>
      <c r="AC20" s="1003"/>
      <c r="AD20" s="1003"/>
      <c r="AE20" s="945">
        <f t="shared" si="0"/>
        <v>0</v>
      </c>
      <c r="AF20" s="945"/>
      <c r="AG20" s="945"/>
      <c r="AH20" s="946">
        <v>16</v>
      </c>
      <c r="AI20" s="946"/>
      <c r="AJ20" s="1004"/>
      <c r="AK20" s="947">
        <f t="shared" si="1"/>
        <v>0</v>
      </c>
      <c r="AL20" s="947"/>
      <c r="AM20" s="947"/>
      <c r="AN20" s="373">
        <f t="shared" si="2"/>
        <v>0</v>
      </c>
      <c r="AO20" s="374"/>
      <c r="AP20" s="370"/>
    </row>
    <row r="21" spans="2:42" ht="15">
      <c r="B21" s="1011"/>
      <c r="C21" s="1012"/>
      <c r="D21" s="1012"/>
      <c r="E21" s="1012"/>
      <c r="F21" s="1012"/>
      <c r="G21" s="1012"/>
      <c r="H21" s="1012"/>
      <c r="I21" s="1012"/>
      <c r="J21" s="1013"/>
      <c r="K21" s="1014" t="s">
        <v>473</v>
      </c>
      <c r="L21" s="1014"/>
      <c r="M21" s="1014"/>
      <c r="N21" s="1014"/>
      <c r="O21" s="1014"/>
      <c r="P21" s="1014"/>
      <c r="Q21" s="1014"/>
      <c r="R21" s="1014"/>
      <c r="S21" s="1014"/>
      <c r="T21" s="1014"/>
      <c r="U21" s="1014"/>
      <c r="V21" s="1014"/>
      <c r="W21" s="1014"/>
      <c r="X21" s="1014"/>
      <c r="Y21" s="1014"/>
      <c r="Z21" s="1014"/>
      <c r="AA21" s="1014"/>
      <c r="AB21" s="1015"/>
      <c r="AC21" s="1015"/>
      <c r="AD21" s="1015"/>
      <c r="AE21" s="972">
        <f>SUM(AE8:AG20)</f>
        <v>0</v>
      </c>
      <c r="AF21" s="972"/>
      <c r="AG21" s="972"/>
      <c r="AH21" s="1016">
        <v>16</v>
      </c>
      <c r="AI21" s="1016"/>
      <c r="AJ21" s="1017"/>
      <c r="AK21" s="973">
        <f>AE21/AH21</f>
        <v>0</v>
      </c>
      <c r="AL21" s="973"/>
      <c r="AM21" s="973"/>
      <c r="AN21" s="376">
        <f>AK21/12</f>
        <v>0</v>
      </c>
      <c r="AO21" s="377"/>
      <c r="AP21" s="372"/>
    </row>
    <row r="22" spans="2:42">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c r="AL22" s="354"/>
      <c r="AM22" s="354"/>
      <c r="AN22" s="354"/>
      <c r="AO22" s="354"/>
      <c r="AP22" s="354"/>
    </row>
    <row r="23" spans="2:42">
      <c r="AE23" s="387"/>
    </row>
    <row r="24" spans="2:42">
      <c r="AB24" s="389"/>
      <c r="AE24" s="387"/>
    </row>
  </sheetData>
  <mergeCells count="109">
    <mergeCell ref="B2:AO2"/>
    <mergeCell ref="B8:J21"/>
    <mergeCell ref="B4:J6"/>
    <mergeCell ref="AK4:AN5"/>
    <mergeCell ref="K21:AA21"/>
    <mergeCell ref="AB21:AD21"/>
    <mergeCell ref="AE21:AG21"/>
    <mergeCell ref="AH21:AJ21"/>
    <mergeCell ref="AK21:AM21"/>
    <mergeCell ref="L20:U20"/>
    <mergeCell ref="V20:X20"/>
    <mergeCell ref="Y20:AA20"/>
    <mergeCell ref="AB20:AD20"/>
    <mergeCell ref="AE20:AG20"/>
    <mergeCell ref="AH20:AJ20"/>
    <mergeCell ref="AK20:AM20"/>
    <mergeCell ref="AK18:AM18"/>
    <mergeCell ref="L19:U19"/>
    <mergeCell ref="V19:X19"/>
    <mergeCell ref="Y19:AA19"/>
    <mergeCell ref="AB19:AD19"/>
    <mergeCell ref="AE19:AG19"/>
    <mergeCell ref="AH19:AJ19"/>
    <mergeCell ref="AK19:AM19"/>
    <mergeCell ref="L18:U18"/>
    <mergeCell ref="V18:X18"/>
    <mergeCell ref="Y18:AA18"/>
    <mergeCell ref="AB18:AD18"/>
    <mergeCell ref="AE18:AG18"/>
    <mergeCell ref="AH18:AJ18"/>
    <mergeCell ref="AK16:AM16"/>
    <mergeCell ref="L17:U17"/>
    <mergeCell ref="V17:X17"/>
    <mergeCell ref="Y17:AA17"/>
    <mergeCell ref="AB17:AD17"/>
    <mergeCell ref="AE17:AG17"/>
    <mergeCell ref="AH17:AJ17"/>
    <mergeCell ref="AK17:AM17"/>
    <mergeCell ref="L16:U16"/>
    <mergeCell ref="V16:X16"/>
    <mergeCell ref="Y16:AA16"/>
    <mergeCell ref="AB16:AD16"/>
    <mergeCell ref="AE16:AG16"/>
    <mergeCell ref="AH16:AJ16"/>
    <mergeCell ref="AK14:AM14"/>
    <mergeCell ref="L15:U15"/>
    <mergeCell ref="V15:X15"/>
    <mergeCell ref="Y15:AA15"/>
    <mergeCell ref="AB15:AD15"/>
    <mergeCell ref="AE15:AG15"/>
    <mergeCell ref="AH15:AJ15"/>
    <mergeCell ref="AK15:AM15"/>
    <mergeCell ref="L14:U14"/>
    <mergeCell ref="V14:X14"/>
    <mergeCell ref="Y14:AA14"/>
    <mergeCell ref="AB14:AD14"/>
    <mergeCell ref="AE14:AG14"/>
    <mergeCell ref="AH14:AJ14"/>
    <mergeCell ref="AK12:AM12"/>
    <mergeCell ref="L13:U13"/>
    <mergeCell ref="V13:X13"/>
    <mergeCell ref="Y13:AA13"/>
    <mergeCell ref="AB13:AD13"/>
    <mergeCell ref="AE13:AG13"/>
    <mergeCell ref="AH13:AJ13"/>
    <mergeCell ref="AK13:AM13"/>
    <mergeCell ref="AE11:AG11"/>
    <mergeCell ref="AH11:AJ11"/>
    <mergeCell ref="AK11:AM11"/>
    <mergeCell ref="L12:U12"/>
    <mergeCell ref="V12:X12"/>
    <mergeCell ref="Y12:AA12"/>
    <mergeCell ref="AB12:AD12"/>
    <mergeCell ref="AE12:AG12"/>
    <mergeCell ref="AH12:AJ12"/>
    <mergeCell ref="L11:U11"/>
    <mergeCell ref="V11:X11"/>
    <mergeCell ref="Y11:AA11"/>
    <mergeCell ref="AB11:AD11"/>
    <mergeCell ref="AK9:AM9"/>
    <mergeCell ref="L10:U10"/>
    <mergeCell ref="V10:X10"/>
    <mergeCell ref="Y10:AA10"/>
    <mergeCell ref="AB10:AD10"/>
    <mergeCell ref="AE10:AG10"/>
    <mergeCell ref="AH10:AJ10"/>
    <mergeCell ref="AK10:AM10"/>
    <mergeCell ref="AE8:AG8"/>
    <mergeCell ref="AH8:AJ8"/>
    <mergeCell ref="AK8:AM8"/>
    <mergeCell ref="L9:U9"/>
    <mergeCell ref="V9:X9"/>
    <mergeCell ref="Y9:AA9"/>
    <mergeCell ref="AB9:AD9"/>
    <mergeCell ref="AE9:AG9"/>
    <mergeCell ref="AH9:AJ9"/>
    <mergeCell ref="L8:U8"/>
    <mergeCell ref="V8:X8"/>
    <mergeCell ref="Y8:AA8"/>
    <mergeCell ref="AB8:AD8"/>
    <mergeCell ref="AB4:AD6"/>
    <mergeCell ref="AE4:AG6"/>
    <mergeCell ref="AH4:AJ6"/>
    <mergeCell ref="AK6:AM6"/>
    <mergeCell ref="AN6:AO6"/>
    <mergeCell ref="K4:K6"/>
    <mergeCell ref="L4:U6"/>
    <mergeCell ref="V4:X6"/>
    <mergeCell ref="Y4:AA6"/>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sheetPr>
    <tabColor theme="3" tint="0.39997558519241921"/>
  </sheetPr>
  <dimension ref="A1:Y25"/>
  <sheetViews>
    <sheetView view="pageBreakPreview" zoomScale="115" zoomScaleSheetLayoutView="115" workbookViewId="0">
      <selection activeCell="E28" sqref="E28"/>
    </sheetView>
  </sheetViews>
  <sheetFormatPr defaultRowHeight="12.75"/>
  <cols>
    <col min="1" max="1" width="2.85546875" customWidth="1"/>
    <col min="2" max="2" width="2.5703125" customWidth="1"/>
    <col min="3" max="3" width="5.140625" customWidth="1"/>
    <col min="4" max="4" width="4.42578125" customWidth="1"/>
    <col min="5" max="5" width="4.28515625" customWidth="1"/>
    <col min="6" max="6" width="3.7109375" customWidth="1"/>
    <col min="7" max="7" width="4" customWidth="1"/>
    <col min="8" max="8" width="4.42578125" customWidth="1"/>
    <col min="9" max="9" width="3.28515625" customWidth="1"/>
    <col min="10" max="10" width="3.7109375" customWidth="1"/>
    <col min="11" max="11" width="4.5703125" customWidth="1"/>
    <col min="12" max="12" width="2.28515625" customWidth="1"/>
    <col min="13" max="14" width="5.28515625" customWidth="1"/>
    <col min="15" max="15" width="6" customWidth="1"/>
    <col min="16" max="16" width="4.85546875" customWidth="1"/>
    <col min="17" max="17" width="4.42578125" customWidth="1"/>
    <col min="18" max="18" width="4.5703125" customWidth="1"/>
    <col min="19" max="20" width="5.140625" customWidth="1"/>
    <col min="21" max="21" width="5" customWidth="1"/>
    <col min="22" max="22" width="4.7109375" customWidth="1"/>
    <col min="23" max="23" width="4.140625" customWidth="1"/>
    <col min="24" max="24" width="4.7109375" customWidth="1"/>
    <col min="25" max="25" width="3.42578125" customWidth="1"/>
  </cols>
  <sheetData>
    <row r="1" spans="1:25" ht="51" customHeight="1" thickBot="1">
      <c r="A1" s="1053" t="s">
        <v>223</v>
      </c>
      <c r="B1" s="1054"/>
      <c r="C1" s="1054"/>
      <c r="D1" s="1054"/>
      <c r="E1" s="1054"/>
      <c r="F1" s="1054"/>
      <c r="G1" s="1054"/>
      <c r="H1" s="1054"/>
      <c r="I1" s="1054"/>
      <c r="J1" s="1054"/>
      <c r="K1" s="1054"/>
      <c r="L1" s="1054"/>
      <c r="M1" s="1054"/>
      <c r="N1" s="1054"/>
      <c r="O1" s="1054"/>
      <c r="P1" s="1054"/>
      <c r="Q1" s="1054"/>
      <c r="R1" s="1054"/>
      <c r="S1" s="1054"/>
      <c r="T1" s="1054"/>
      <c r="U1" s="1054"/>
      <c r="V1" s="1054"/>
      <c r="W1" s="1054"/>
      <c r="X1" s="1054"/>
      <c r="Y1" s="1055"/>
    </row>
    <row r="2" spans="1:25" ht="15.75" customHeight="1" thickBot="1">
      <c r="A2" s="195"/>
      <c r="B2" s="1056" t="s">
        <v>206</v>
      </c>
      <c r="C2" s="1057"/>
      <c r="D2" s="1057"/>
      <c r="E2" s="1057"/>
      <c r="F2" s="1057"/>
      <c r="G2" s="1057"/>
      <c r="H2" s="1057"/>
      <c r="I2" s="1057"/>
      <c r="J2" s="1057" t="s">
        <v>207</v>
      </c>
      <c r="K2" s="1057"/>
      <c r="L2" s="1058"/>
      <c r="M2" s="196"/>
      <c r="N2" s="196"/>
      <c r="O2" s="196"/>
      <c r="P2" s="196"/>
      <c r="Q2" s="196"/>
      <c r="R2" s="196"/>
      <c r="S2" s="196"/>
      <c r="T2" s="196"/>
      <c r="U2" s="196"/>
      <c r="V2" s="196"/>
      <c r="W2" s="196"/>
      <c r="X2" s="196"/>
      <c r="Y2" s="197"/>
    </row>
    <row r="3" spans="1:25" ht="15.75" customHeight="1">
      <c r="A3" s="195"/>
      <c r="B3" s="196"/>
      <c r="C3" s="196"/>
      <c r="D3" s="196"/>
      <c r="E3" s="196"/>
      <c r="F3" s="196"/>
      <c r="G3" s="196"/>
      <c r="H3" s="196"/>
      <c r="I3" s="196"/>
      <c r="J3" s="196"/>
      <c r="K3" s="196"/>
      <c r="L3" s="196"/>
      <c r="M3" s="196"/>
      <c r="N3" s="196"/>
      <c r="O3" s="196"/>
      <c r="P3" s="196"/>
      <c r="Q3" s="196"/>
      <c r="R3" s="196"/>
      <c r="S3" s="196"/>
      <c r="T3" s="196"/>
      <c r="U3" s="196"/>
      <c r="V3" s="196"/>
      <c r="W3" s="196"/>
      <c r="X3" s="196"/>
      <c r="Y3" s="197"/>
    </row>
    <row r="4" spans="1:25" ht="15.75" customHeight="1">
      <c r="A4" s="195"/>
      <c r="B4" s="1045" t="s">
        <v>208</v>
      </c>
      <c r="C4" s="1045"/>
      <c r="D4" s="1045"/>
      <c r="E4" s="1045"/>
      <c r="F4" s="1045"/>
      <c r="G4" s="1045"/>
      <c r="H4" s="1045"/>
      <c r="I4" s="1045"/>
      <c r="J4" s="1052">
        <v>0</v>
      </c>
      <c r="K4" s="1052"/>
      <c r="L4" s="1052"/>
      <c r="M4" s="196"/>
      <c r="N4" s="1059" t="s">
        <v>224</v>
      </c>
      <c r="O4" s="1059"/>
      <c r="P4" s="1059"/>
      <c r="Q4" s="1059"/>
      <c r="R4" s="1059"/>
      <c r="S4" s="1059"/>
      <c r="T4" s="1059"/>
      <c r="U4" s="1059"/>
      <c r="V4" s="1059"/>
      <c r="W4" s="1059"/>
      <c r="X4" s="1059"/>
      <c r="Y4" s="197"/>
    </row>
    <row r="5" spans="1:25">
      <c r="A5" s="195"/>
      <c r="B5" s="1045"/>
      <c r="C5" s="1045"/>
      <c r="D5" s="1045"/>
      <c r="E5" s="1045"/>
      <c r="F5" s="1045"/>
      <c r="G5" s="1045"/>
      <c r="H5" s="1045"/>
      <c r="I5" s="1045"/>
      <c r="J5" s="1052"/>
      <c r="K5" s="1052"/>
      <c r="L5" s="1052"/>
      <c r="M5" s="196"/>
      <c r="N5" s="196"/>
      <c r="O5" s="196"/>
      <c r="P5" s="196"/>
      <c r="Q5" s="196"/>
      <c r="R5" s="196"/>
      <c r="S5" s="196"/>
      <c r="T5" s="196"/>
      <c r="U5" s="196"/>
      <c r="V5" s="196"/>
      <c r="W5" s="196"/>
      <c r="X5" s="196"/>
      <c r="Y5" s="197"/>
    </row>
    <row r="6" spans="1:25" ht="15">
      <c r="A6" s="195"/>
      <c r="B6" s="1045" t="s">
        <v>209</v>
      </c>
      <c r="C6" s="1045"/>
      <c r="D6" s="1045"/>
      <c r="E6" s="1045"/>
      <c r="F6" s="1045"/>
      <c r="G6" s="1045"/>
      <c r="H6" s="1045"/>
      <c r="I6" s="1045"/>
      <c r="J6" s="1052">
        <v>3.7</v>
      </c>
      <c r="K6" s="1052"/>
      <c r="L6" s="1052"/>
      <c r="M6" s="196"/>
      <c r="N6" s="1049" t="s">
        <v>210</v>
      </c>
      <c r="O6" s="1049"/>
      <c r="P6" s="1049" t="s">
        <v>211</v>
      </c>
      <c r="Q6" s="1049"/>
      <c r="R6" s="1049" t="s">
        <v>212</v>
      </c>
      <c r="S6" s="1049"/>
      <c r="T6" s="1049" t="s">
        <v>213</v>
      </c>
      <c r="U6" s="1049"/>
      <c r="V6" s="1049" t="s">
        <v>57</v>
      </c>
      <c r="W6" s="1049"/>
      <c r="X6" s="1049"/>
      <c r="Y6" s="197"/>
    </row>
    <row r="7" spans="1:25">
      <c r="A7" s="195"/>
      <c r="B7" s="1045"/>
      <c r="C7" s="1045"/>
      <c r="D7" s="1045"/>
      <c r="E7" s="1045"/>
      <c r="F7" s="1045"/>
      <c r="G7" s="1045"/>
      <c r="H7" s="1045"/>
      <c r="I7" s="1045"/>
      <c r="J7" s="1052"/>
      <c r="K7" s="1052"/>
      <c r="L7" s="1052"/>
      <c r="M7" s="196"/>
      <c r="N7" s="1050" t="s">
        <v>214</v>
      </c>
      <c r="O7" s="1050"/>
      <c r="P7" s="1051">
        <v>52</v>
      </c>
      <c r="Q7" s="1051"/>
      <c r="R7" s="1051">
        <v>53</v>
      </c>
      <c r="S7" s="1051"/>
      <c r="T7" s="1051">
        <v>22</v>
      </c>
      <c r="U7" s="1051"/>
      <c r="V7" s="1051">
        <f>SUM(P7:U8)</f>
        <v>127</v>
      </c>
      <c r="W7" s="1051"/>
      <c r="X7" s="1051"/>
      <c r="Y7" s="197"/>
    </row>
    <row r="8" spans="1:25">
      <c r="A8" s="195"/>
      <c r="B8" s="1045" t="s">
        <v>215</v>
      </c>
      <c r="C8" s="1045"/>
      <c r="D8" s="1045"/>
      <c r="E8" s="1045"/>
      <c r="F8" s="1045"/>
      <c r="G8" s="1045"/>
      <c r="H8" s="1045"/>
      <c r="I8" s="1045"/>
      <c r="J8" s="1046">
        <v>2</v>
      </c>
      <c r="K8" s="1046"/>
      <c r="L8" s="1046"/>
      <c r="M8" s="196"/>
      <c r="N8" s="1050"/>
      <c r="O8" s="1050"/>
      <c r="P8" s="1051"/>
      <c r="Q8" s="1051"/>
      <c r="R8" s="1051"/>
      <c r="S8" s="1051"/>
      <c r="T8" s="1051"/>
      <c r="U8" s="1051"/>
      <c r="V8" s="1051"/>
      <c r="W8" s="1051"/>
      <c r="X8" s="1051"/>
      <c r="Y8" s="197"/>
    </row>
    <row r="9" spans="1:25">
      <c r="A9" s="195"/>
      <c r="B9" s="1045"/>
      <c r="C9" s="1045"/>
      <c r="D9" s="1045"/>
      <c r="E9" s="1045"/>
      <c r="F9" s="1045"/>
      <c r="G9" s="1045"/>
      <c r="H9" s="1045"/>
      <c r="I9" s="1045"/>
      <c r="J9" s="1046"/>
      <c r="K9" s="1046"/>
      <c r="L9" s="1046"/>
      <c r="M9" s="196"/>
      <c r="N9" s="206" t="s">
        <v>552</v>
      </c>
      <c r="O9" s="207"/>
      <c r="P9" s="207"/>
      <c r="Q9" s="207"/>
      <c r="R9" s="207"/>
      <c r="S9" s="207"/>
      <c r="T9" s="198"/>
      <c r="U9" s="198"/>
      <c r="V9" s="199"/>
      <c r="W9" s="199"/>
      <c r="X9" s="196"/>
      <c r="Y9" s="197"/>
    </row>
    <row r="10" spans="1:25">
      <c r="A10" s="195"/>
      <c r="B10" s="1045" t="s">
        <v>225</v>
      </c>
      <c r="C10" s="1045"/>
      <c r="D10" s="1045"/>
      <c r="E10" s="1045"/>
      <c r="F10" s="1045"/>
      <c r="G10" s="1045"/>
      <c r="H10" s="1045"/>
      <c r="I10" s="1045"/>
      <c r="J10" s="1047">
        <f>TRUNC((365-V7+P7)/12,0)</f>
        <v>24</v>
      </c>
      <c r="K10" s="1047"/>
      <c r="L10" s="1047"/>
      <c r="M10" s="196"/>
      <c r="N10" s="208"/>
      <c r="O10" s="208"/>
      <c r="P10" s="208"/>
      <c r="Q10" s="208"/>
      <c r="R10" s="208"/>
      <c r="S10" s="208"/>
      <c r="T10" s="196"/>
      <c r="U10" s="196"/>
      <c r="V10" s="196"/>
      <c r="W10" s="196"/>
      <c r="X10" s="196"/>
      <c r="Y10" s="197"/>
    </row>
    <row r="11" spans="1:25">
      <c r="A11" s="195"/>
      <c r="B11" s="1045"/>
      <c r="C11" s="1045"/>
      <c r="D11" s="1045"/>
      <c r="E11" s="1045"/>
      <c r="F11" s="1045"/>
      <c r="G11" s="1045"/>
      <c r="H11" s="1045"/>
      <c r="I11" s="1045"/>
      <c r="J11" s="1047"/>
      <c r="K11" s="1047"/>
      <c r="L11" s="1047"/>
      <c r="M11" s="196"/>
      <c r="N11" s="196"/>
      <c r="O11" s="196"/>
      <c r="P11" s="196"/>
      <c r="Q11" s="196"/>
      <c r="R11" s="196"/>
      <c r="S11" s="196"/>
      <c r="T11" s="196"/>
      <c r="U11" s="196"/>
      <c r="V11" s="196"/>
      <c r="W11" s="196"/>
      <c r="X11" s="196"/>
      <c r="Y11" s="197"/>
    </row>
    <row r="12" spans="1:25">
      <c r="A12" s="195"/>
      <c r="B12" s="206" t="s">
        <v>226</v>
      </c>
      <c r="C12" s="196"/>
      <c r="D12" s="196"/>
      <c r="E12" s="196"/>
      <c r="F12" s="196"/>
      <c r="G12" s="196"/>
      <c r="H12" s="196"/>
      <c r="I12" s="196"/>
      <c r="J12" s="196"/>
      <c r="K12" s="196"/>
      <c r="L12" s="196"/>
      <c r="M12" s="196"/>
      <c r="N12" s="196"/>
      <c r="O12" s="196"/>
      <c r="P12" s="196"/>
      <c r="Q12" s="196"/>
      <c r="R12" s="196"/>
      <c r="S12" s="196"/>
      <c r="T12" s="196"/>
      <c r="U12" s="196"/>
      <c r="V12" s="196"/>
      <c r="W12" s="196"/>
      <c r="X12" s="196"/>
      <c r="Y12" s="197"/>
    </row>
    <row r="13" spans="1:25">
      <c r="A13" s="195"/>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7"/>
    </row>
    <row r="14" spans="1:25" ht="15">
      <c r="A14" s="195"/>
      <c r="B14" s="196"/>
      <c r="C14" s="196"/>
      <c r="D14" s="1048" t="s">
        <v>216</v>
      </c>
      <c r="E14" s="1048"/>
      <c r="F14" s="1048"/>
      <c r="G14" s="1048"/>
      <c r="H14" s="1048"/>
      <c r="I14" s="1048"/>
      <c r="J14" s="1048"/>
      <c r="K14" s="1048"/>
      <c r="L14" s="1048"/>
      <c r="M14" s="1048"/>
      <c r="N14" s="1048"/>
      <c r="O14" s="1048"/>
      <c r="P14" s="1048"/>
      <c r="Q14" s="1048"/>
      <c r="R14" s="1048"/>
      <c r="S14" s="1048"/>
      <c r="T14" s="1048"/>
      <c r="U14" s="1048"/>
      <c r="V14" s="1048"/>
      <c r="W14" s="196"/>
      <c r="X14" s="196"/>
      <c r="Y14" s="197"/>
    </row>
    <row r="15" spans="1:25">
      <c r="A15" s="195"/>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7"/>
    </row>
    <row r="16" spans="1:25">
      <c r="A16" s="195"/>
      <c r="B16" s="1021" t="s">
        <v>217</v>
      </c>
      <c r="C16" s="1021"/>
      <c r="D16" s="1021"/>
      <c r="E16" s="1021"/>
      <c r="F16" s="1021"/>
      <c r="G16" s="1021"/>
      <c r="H16" s="1021"/>
      <c r="I16" s="1021"/>
      <c r="J16" s="1021"/>
      <c r="K16" s="1021"/>
      <c r="L16" s="1021"/>
      <c r="M16" s="1021"/>
      <c r="N16" s="1021"/>
      <c r="O16" s="1021"/>
      <c r="P16" s="1021"/>
      <c r="Q16" s="1021"/>
      <c r="R16" s="1021"/>
      <c r="S16" s="1021"/>
      <c r="T16" s="1021"/>
      <c r="U16" s="1021"/>
      <c r="V16" s="1021"/>
      <c r="W16" s="1021"/>
      <c r="X16" s="1021"/>
      <c r="Y16" s="197"/>
    </row>
    <row r="17" spans="1:25">
      <c r="A17" s="195"/>
      <c r="B17" s="196"/>
      <c r="C17" s="196"/>
      <c r="D17" s="200"/>
      <c r="E17" s="200"/>
      <c r="F17" s="200"/>
      <c r="G17" s="200"/>
      <c r="H17" s="200"/>
      <c r="I17" s="200"/>
      <c r="J17" s="200"/>
      <c r="K17" s="200"/>
      <c r="L17" s="200"/>
      <c r="M17" s="200"/>
      <c r="N17" s="200"/>
      <c r="O17" s="200"/>
      <c r="P17" s="200"/>
      <c r="Q17" s="200"/>
      <c r="R17" s="200"/>
      <c r="S17" s="200"/>
      <c r="T17" s="200"/>
      <c r="U17" s="200"/>
      <c r="V17" s="200"/>
      <c r="W17" s="196"/>
      <c r="X17" s="196"/>
      <c r="Y17" s="197"/>
    </row>
    <row r="18" spans="1:25">
      <c r="A18" s="195"/>
      <c r="B18" s="196"/>
      <c r="C18" s="196"/>
      <c r="D18" s="201"/>
      <c r="E18" s="201"/>
      <c r="F18" s="1022">
        <f>J6</f>
        <v>3.7</v>
      </c>
      <c r="G18" s="1023"/>
      <c r="H18" s="1026" t="s">
        <v>218</v>
      </c>
      <c r="I18" s="1028">
        <v>2</v>
      </c>
      <c r="J18" s="1028"/>
      <c r="K18" s="1026" t="s">
        <v>218</v>
      </c>
      <c r="L18" s="1030">
        <f>J10</f>
        <v>24</v>
      </c>
      <c r="M18" s="1030"/>
      <c r="N18" s="1032" t="s">
        <v>7</v>
      </c>
      <c r="O18" s="1034">
        <f>J4</f>
        <v>0</v>
      </c>
      <c r="P18" s="1035"/>
      <c r="Q18" s="1038" t="s">
        <v>219</v>
      </c>
      <c r="R18" s="1039">
        <f>ROUND(F18*I18*L18-O18,2)</f>
        <v>177.6</v>
      </c>
      <c r="S18" s="1040"/>
      <c r="T18" s="1041"/>
      <c r="U18" s="196"/>
      <c r="V18" s="196"/>
      <c r="W18" s="196"/>
      <c r="X18" s="196"/>
      <c r="Y18" s="197"/>
    </row>
    <row r="19" spans="1:25">
      <c r="A19" s="195"/>
      <c r="B19" s="196"/>
      <c r="C19" s="196"/>
      <c r="D19" s="201"/>
      <c r="E19" s="201"/>
      <c r="F19" s="1024"/>
      <c r="G19" s="1025"/>
      <c r="H19" s="1027"/>
      <c r="I19" s="1029"/>
      <c r="J19" s="1029"/>
      <c r="K19" s="1027"/>
      <c r="L19" s="1031"/>
      <c r="M19" s="1031"/>
      <c r="N19" s="1033"/>
      <c r="O19" s="1036"/>
      <c r="P19" s="1037"/>
      <c r="Q19" s="1038"/>
      <c r="R19" s="1042"/>
      <c r="S19" s="1043"/>
      <c r="T19" s="1044"/>
      <c r="U19" s="196"/>
      <c r="V19" s="196"/>
      <c r="W19" s="196"/>
      <c r="X19" s="196"/>
      <c r="Y19" s="197"/>
    </row>
    <row r="20" spans="1:25">
      <c r="A20" s="195"/>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7"/>
    </row>
    <row r="21" spans="1:25">
      <c r="A21" s="195"/>
      <c r="B21" s="1018" t="s">
        <v>220</v>
      </c>
      <c r="C21" s="1018"/>
      <c r="D21" s="1018"/>
      <c r="E21" s="1018"/>
      <c r="F21" s="202"/>
      <c r="G21" s="202"/>
      <c r="H21" s="202"/>
      <c r="I21" s="202"/>
      <c r="J21" s="202"/>
      <c r="K21" s="202"/>
      <c r="L21" s="202"/>
      <c r="M21" s="202"/>
      <c r="N21" s="202"/>
      <c r="O21" s="202"/>
      <c r="P21" s="202"/>
      <c r="Q21" s="202"/>
      <c r="R21" s="202"/>
      <c r="S21" s="202"/>
      <c r="T21" s="202"/>
      <c r="U21" s="202"/>
      <c r="V21" s="202"/>
      <c r="W21" s="202"/>
      <c r="X21" s="202"/>
      <c r="Y21" s="197"/>
    </row>
    <row r="22" spans="1:25">
      <c r="A22" s="195"/>
      <c r="B22" s="202"/>
      <c r="C22" s="1019" t="s">
        <v>388</v>
      </c>
      <c r="D22" s="1019"/>
      <c r="E22" s="1019"/>
      <c r="F22" s="1019"/>
      <c r="G22" s="1019"/>
      <c r="H22" s="1019"/>
      <c r="I22" s="1019"/>
      <c r="J22" s="1019"/>
      <c r="K22" s="1019"/>
      <c r="L22" s="1019"/>
      <c r="M22" s="1019"/>
      <c r="N22" s="1019"/>
      <c r="O22" s="1019"/>
      <c r="P22" s="1019"/>
      <c r="Q22" s="1019"/>
      <c r="R22" s="1019"/>
      <c r="S22" s="1019"/>
      <c r="T22" s="1019"/>
      <c r="U22" s="1019"/>
      <c r="V22" s="1019"/>
      <c r="W22" s="1019"/>
      <c r="X22" s="1019"/>
      <c r="Y22" s="197"/>
    </row>
    <row r="23" spans="1:25">
      <c r="A23" s="195"/>
      <c r="B23" s="202"/>
      <c r="C23" s="1018" t="s">
        <v>221</v>
      </c>
      <c r="D23" s="1018"/>
      <c r="E23" s="1018"/>
      <c r="F23" s="1018"/>
      <c r="G23" s="1018"/>
      <c r="H23" s="1018"/>
      <c r="I23" s="1018"/>
      <c r="J23" s="1018"/>
      <c r="K23" s="1018"/>
      <c r="L23" s="1018"/>
      <c r="M23" s="1018"/>
      <c r="N23" s="1018"/>
      <c r="O23" s="1018"/>
      <c r="P23" s="1018"/>
      <c r="Q23" s="1018"/>
      <c r="R23" s="1018"/>
      <c r="S23" s="1018"/>
      <c r="T23" s="1018"/>
      <c r="U23" s="1018"/>
      <c r="V23" s="1018"/>
      <c r="W23" s="1018"/>
      <c r="X23" s="1018"/>
      <c r="Y23" s="197"/>
    </row>
    <row r="24" spans="1:25">
      <c r="A24" s="195"/>
      <c r="B24" s="202"/>
      <c r="C24" s="1020" t="s">
        <v>222</v>
      </c>
      <c r="D24" s="1020"/>
      <c r="E24" s="1020"/>
      <c r="F24" s="1020"/>
      <c r="G24" s="1020"/>
      <c r="H24" s="1020"/>
      <c r="I24" s="1020"/>
      <c r="J24" s="1020"/>
      <c r="K24" s="1020"/>
      <c r="L24" s="1020"/>
      <c r="M24" s="1020"/>
      <c r="N24" s="1020"/>
      <c r="O24" s="1020"/>
      <c r="P24" s="1020"/>
      <c r="Q24" s="1020"/>
      <c r="R24" s="1020"/>
      <c r="S24" s="1020"/>
      <c r="T24" s="1020"/>
      <c r="U24" s="1020"/>
      <c r="V24" s="1020"/>
      <c r="W24" s="1020"/>
      <c r="X24" s="1020"/>
      <c r="Y24" s="197"/>
    </row>
    <row r="25" spans="1:25">
      <c r="A25" s="203"/>
      <c r="B25" s="204"/>
      <c r="C25" s="204"/>
      <c r="D25" s="204"/>
      <c r="E25" s="204"/>
      <c r="F25" s="204"/>
      <c r="G25" s="204"/>
      <c r="H25" s="204"/>
      <c r="I25" s="204"/>
      <c r="J25" s="204"/>
      <c r="K25" s="204"/>
      <c r="L25" s="204"/>
      <c r="M25" s="204"/>
      <c r="N25" s="204"/>
      <c r="O25" s="204"/>
      <c r="P25" s="204"/>
      <c r="Q25" s="204"/>
      <c r="R25" s="204"/>
      <c r="S25" s="204"/>
      <c r="T25" s="204"/>
      <c r="U25" s="204"/>
      <c r="V25" s="204"/>
      <c r="W25" s="204"/>
      <c r="X25" s="204"/>
      <c r="Y25" s="205"/>
    </row>
  </sheetData>
  <mergeCells count="37">
    <mergeCell ref="A1:Y1"/>
    <mergeCell ref="B2:I2"/>
    <mergeCell ref="J2:L2"/>
    <mergeCell ref="B4:I5"/>
    <mergeCell ref="J4:L5"/>
    <mergeCell ref="N4:X4"/>
    <mergeCell ref="B6:I7"/>
    <mergeCell ref="J6:L7"/>
    <mergeCell ref="N6:O6"/>
    <mergeCell ref="P6:Q6"/>
    <mergeCell ref="R6:S6"/>
    <mergeCell ref="T6:U6"/>
    <mergeCell ref="V6:X6"/>
    <mergeCell ref="N7:O8"/>
    <mergeCell ref="P7:Q8"/>
    <mergeCell ref="R7:S8"/>
    <mergeCell ref="T7:U8"/>
    <mergeCell ref="V7:X8"/>
    <mergeCell ref="B8:I9"/>
    <mergeCell ref="J8:L9"/>
    <mergeCell ref="B10:I11"/>
    <mergeCell ref="J10:L11"/>
    <mergeCell ref="D14:V14"/>
    <mergeCell ref="B21:E21"/>
    <mergeCell ref="C22:X22"/>
    <mergeCell ref="C23:X23"/>
    <mergeCell ref="C24:X24"/>
    <mergeCell ref="B16:X16"/>
    <mergeCell ref="F18:G19"/>
    <mergeCell ref="H18:H19"/>
    <mergeCell ref="I18:J19"/>
    <mergeCell ref="K18:K19"/>
    <mergeCell ref="L18:M19"/>
    <mergeCell ref="N18:N19"/>
    <mergeCell ref="O18:P19"/>
    <mergeCell ref="Q18:Q19"/>
    <mergeCell ref="R18:T19"/>
  </mergeCells>
  <pageMargins left="0.511811024" right="0.511811024" top="0.78740157499999996" bottom="0.78740157499999996" header="0.31496062000000002" footer="0.31496062000000002"/>
  <pageSetup paperSize="9" scale="87" orientation="portrait" r:id="rId1"/>
</worksheet>
</file>

<file path=xl/worksheets/sheet15.xml><?xml version="1.0" encoding="utf-8"?>
<worksheet xmlns="http://schemas.openxmlformats.org/spreadsheetml/2006/main" xmlns:r="http://schemas.openxmlformats.org/officeDocument/2006/relationships">
  <sheetPr>
    <tabColor theme="3" tint="0.39997558519241921"/>
  </sheetPr>
  <dimension ref="B1:Q33"/>
  <sheetViews>
    <sheetView view="pageBreakPreview" topLeftCell="A7" zoomScale="115" zoomScaleSheetLayoutView="115" workbookViewId="0">
      <selection activeCell="F8" sqref="F8"/>
    </sheetView>
  </sheetViews>
  <sheetFormatPr defaultRowHeight="12.75"/>
  <cols>
    <col min="1" max="1" width="2.5703125" customWidth="1"/>
    <col min="2" max="2" width="26.42578125" customWidth="1"/>
    <col min="3" max="3" width="20.85546875" customWidth="1"/>
    <col min="4" max="4" width="19.5703125" customWidth="1"/>
    <col min="5" max="7" width="16.140625" bestFit="1" customWidth="1"/>
    <col min="8" max="8" width="3" customWidth="1"/>
    <col min="9" max="15" width="16.140625" bestFit="1" customWidth="1"/>
    <col min="16" max="16" width="17.28515625" bestFit="1" customWidth="1"/>
  </cols>
  <sheetData>
    <row r="1" spans="2:17" ht="13.5" thickBot="1"/>
    <row r="2" spans="2:17" ht="19.5" thickBot="1">
      <c r="B2" s="1060" t="s">
        <v>373</v>
      </c>
      <c r="C2" s="1061"/>
      <c r="D2" s="1061"/>
      <c r="E2" s="1061"/>
      <c r="F2" s="1061"/>
      <c r="G2" s="1062"/>
    </row>
    <row r="3" spans="2:17" ht="45" customHeight="1">
      <c r="B3" s="277" t="s">
        <v>374</v>
      </c>
      <c r="C3" s="278" t="s">
        <v>375</v>
      </c>
      <c r="D3" s="279" t="s">
        <v>376</v>
      </c>
      <c r="E3" s="279" t="s">
        <v>377</v>
      </c>
      <c r="F3" s="279" t="s">
        <v>378</v>
      </c>
      <c r="G3" s="280" t="s">
        <v>379</v>
      </c>
      <c r="H3" s="281"/>
      <c r="I3" s="281"/>
      <c r="J3" s="281"/>
      <c r="K3" s="281"/>
      <c r="L3" s="281"/>
      <c r="M3" s="281"/>
      <c r="N3" s="281"/>
      <c r="O3" s="281"/>
      <c r="P3" s="282"/>
    </row>
    <row r="4" spans="2:17">
      <c r="B4" s="311" t="s">
        <v>391</v>
      </c>
      <c r="C4" s="310">
        <v>0.01</v>
      </c>
      <c r="D4" s="284">
        <f>C4*1.65%</f>
        <v>1.65E-4</v>
      </c>
      <c r="E4" s="285">
        <v>0</v>
      </c>
      <c r="F4" s="286">
        <f>D4-E4</f>
        <v>1.65E-4</v>
      </c>
      <c r="G4" s="287">
        <f>F4/C4</f>
        <v>1.6500000000000001E-2</v>
      </c>
      <c r="H4" s="288"/>
      <c r="I4" s="288"/>
      <c r="J4" s="288"/>
      <c r="K4" s="288"/>
      <c r="L4" s="288"/>
      <c r="M4" s="288"/>
      <c r="N4" s="288"/>
      <c r="O4" s="288"/>
      <c r="P4" s="289"/>
    </row>
    <row r="5" spans="2:17">
      <c r="B5" s="311" t="s">
        <v>392</v>
      </c>
      <c r="C5" s="310">
        <v>0.01</v>
      </c>
      <c r="D5" s="284">
        <f t="shared" ref="D5:D15" si="0">C5*1.65%</f>
        <v>1.65E-4</v>
      </c>
      <c r="E5" s="285">
        <v>0</v>
      </c>
      <c r="F5" s="286">
        <f>D5-E5</f>
        <v>1.65E-4</v>
      </c>
      <c r="G5" s="287">
        <f t="shared" ref="G5:G15" si="1">F5/C5</f>
        <v>1.6500000000000001E-2</v>
      </c>
      <c r="H5" s="288"/>
      <c r="I5" s="288"/>
      <c r="J5" s="288"/>
      <c r="K5" s="288"/>
      <c r="L5" s="288"/>
      <c r="M5" s="288"/>
      <c r="N5" s="288"/>
      <c r="O5" s="288"/>
      <c r="P5" s="289"/>
    </row>
    <row r="6" spans="2:17">
      <c r="B6" s="311" t="s">
        <v>393</v>
      </c>
      <c r="C6" s="310">
        <v>0.01</v>
      </c>
      <c r="D6" s="284">
        <f t="shared" si="0"/>
        <v>1.65E-4</v>
      </c>
      <c r="E6" s="285">
        <v>0</v>
      </c>
      <c r="F6" s="286">
        <f t="shared" ref="F6:F15" si="2">D6-E6</f>
        <v>1.65E-4</v>
      </c>
      <c r="G6" s="287">
        <f t="shared" si="1"/>
        <v>1.6500000000000001E-2</v>
      </c>
      <c r="H6" s="290"/>
      <c r="I6" s="290"/>
      <c r="J6" s="290"/>
      <c r="K6" s="290"/>
      <c r="L6" s="290"/>
      <c r="M6" s="290"/>
      <c r="N6" s="290"/>
      <c r="O6" s="290"/>
      <c r="P6" s="289"/>
    </row>
    <row r="7" spans="2:17">
      <c r="B7" s="311" t="s">
        <v>394</v>
      </c>
      <c r="C7" s="310">
        <v>0.01</v>
      </c>
      <c r="D7" s="284">
        <f t="shared" si="0"/>
        <v>1.65E-4</v>
      </c>
      <c r="E7" s="285">
        <v>0</v>
      </c>
      <c r="F7" s="286">
        <f t="shared" si="2"/>
        <v>1.65E-4</v>
      </c>
      <c r="G7" s="287">
        <f t="shared" si="1"/>
        <v>1.6500000000000001E-2</v>
      </c>
      <c r="H7" s="290"/>
      <c r="I7" s="290"/>
      <c r="J7" s="290"/>
      <c r="K7" s="290"/>
      <c r="L7" s="290"/>
      <c r="M7" s="290"/>
      <c r="N7" s="290"/>
      <c r="O7" s="290"/>
      <c r="P7" s="289"/>
    </row>
    <row r="8" spans="2:17">
      <c r="B8" s="311" t="s">
        <v>395</v>
      </c>
      <c r="C8" s="310">
        <v>0.01</v>
      </c>
      <c r="D8" s="284">
        <f t="shared" si="0"/>
        <v>1.65E-4</v>
      </c>
      <c r="E8" s="285">
        <v>0</v>
      </c>
      <c r="F8" s="286">
        <f t="shared" si="2"/>
        <v>1.65E-4</v>
      </c>
      <c r="G8" s="287">
        <f t="shared" si="1"/>
        <v>1.6500000000000001E-2</v>
      </c>
      <c r="H8" s="290"/>
      <c r="I8" s="290"/>
      <c r="J8" s="290"/>
      <c r="K8" s="290"/>
      <c r="L8" s="290"/>
      <c r="M8" s="290"/>
      <c r="N8" s="290"/>
      <c r="O8" s="290"/>
      <c r="P8" s="289"/>
    </row>
    <row r="9" spans="2:17">
      <c r="B9" s="311" t="s">
        <v>396</v>
      </c>
      <c r="C9" s="310">
        <v>0.01</v>
      </c>
      <c r="D9" s="284">
        <f t="shared" si="0"/>
        <v>1.65E-4</v>
      </c>
      <c r="E9" s="285">
        <v>0</v>
      </c>
      <c r="F9" s="286">
        <f t="shared" si="2"/>
        <v>1.65E-4</v>
      </c>
      <c r="G9" s="287">
        <f t="shared" si="1"/>
        <v>1.6500000000000001E-2</v>
      </c>
      <c r="H9" s="289"/>
      <c r="I9" s="289"/>
      <c r="J9" s="289"/>
      <c r="K9" s="289"/>
      <c r="L9" s="289"/>
      <c r="M9" s="289"/>
      <c r="N9" s="289"/>
      <c r="O9" s="289"/>
      <c r="P9" s="289"/>
    </row>
    <row r="10" spans="2:17">
      <c r="B10" s="311" t="s">
        <v>397</v>
      </c>
      <c r="C10" s="310">
        <v>0.01</v>
      </c>
      <c r="D10" s="284">
        <f t="shared" si="0"/>
        <v>1.65E-4</v>
      </c>
      <c r="E10" s="285">
        <v>0</v>
      </c>
      <c r="F10" s="286">
        <f t="shared" si="2"/>
        <v>1.65E-4</v>
      </c>
      <c r="G10" s="287">
        <f t="shared" si="1"/>
        <v>1.6500000000000001E-2</v>
      </c>
      <c r="H10" s="288"/>
      <c r="I10" s="288"/>
      <c r="J10" s="288"/>
      <c r="K10" s="288"/>
      <c r="L10" s="288"/>
      <c r="M10" s="288"/>
      <c r="N10" s="288"/>
      <c r="O10" s="288"/>
      <c r="P10" s="291"/>
      <c r="Q10" s="292"/>
    </row>
    <row r="11" spans="2:17" ht="15">
      <c r="B11" s="311" t="s">
        <v>398</v>
      </c>
      <c r="C11" s="310">
        <v>0.01</v>
      </c>
      <c r="D11" s="284">
        <f t="shared" si="0"/>
        <v>1.65E-4</v>
      </c>
      <c r="E11" s="285">
        <v>0</v>
      </c>
      <c r="F11" s="286">
        <f t="shared" si="2"/>
        <v>1.65E-4</v>
      </c>
      <c r="G11" s="287">
        <f t="shared" si="1"/>
        <v>1.6500000000000001E-2</v>
      </c>
      <c r="H11" s="293"/>
      <c r="I11" s="293"/>
      <c r="J11" s="293"/>
      <c r="K11" s="293"/>
      <c r="L11" s="293"/>
      <c r="M11" s="293"/>
      <c r="N11" s="293"/>
      <c r="O11" s="293"/>
      <c r="P11" s="293"/>
    </row>
    <row r="12" spans="2:17">
      <c r="B12" s="311" t="s">
        <v>399</v>
      </c>
      <c r="C12" s="310">
        <v>0.01</v>
      </c>
      <c r="D12" s="284">
        <f t="shared" si="0"/>
        <v>1.65E-4</v>
      </c>
      <c r="E12" s="285">
        <v>0</v>
      </c>
      <c r="F12" s="286">
        <f t="shared" si="2"/>
        <v>1.65E-4</v>
      </c>
      <c r="G12" s="287">
        <f t="shared" si="1"/>
        <v>1.6500000000000001E-2</v>
      </c>
      <c r="H12" s="281"/>
      <c r="I12" s="281"/>
      <c r="J12" s="281"/>
      <c r="K12" s="281"/>
      <c r="L12" s="281"/>
      <c r="M12" s="281"/>
      <c r="N12" s="281"/>
      <c r="O12" s="281"/>
      <c r="P12" s="282"/>
    </row>
    <row r="13" spans="2:17">
      <c r="B13" s="311" t="s">
        <v>400</v>
      </c>
      <c r="C13" s="310">
        <v>0.01</v>
      </c>
      <c r="D13" s="284">
        <f t="shared" si="0"/>
        <v>1.65E-4</v>
      </c>
      <c r="E13" s="285">
        <v>0</v>
      </c>
      <c r="F13" s="286">
        <f t="shared" si="2"/>
        <v>1.65E-4</v>
      </c>
      <c r="G13" s="287">
        <f t="shared" si="1"/>
        <v>1.6500000000000001E-2</v>
      </c>
      <c r="H13" s="288"/>
      <c r="I13" s="288"/>
      <c r="J13" s="288"/>
      <c r="K13" s="288"/>
      <c r="L13" s="288"/>
      <c r="M13" s="288"/>
      <c r="N13" s="288"/>
      <c r="O13" s="288"/>
      <c r="P13" s="289"/>
    </row>
    <row r="14" spans="2:17">
      <c r="B14" s="311" t="s">
        <v>401</v>
      </c>
      <c r="C14" s="310">
        <v>0.01</v>
      </c>
      <c r="D14" s="284">
        <f t="shared" si="0"/>
        <v>1.65E-4</v>
      </c>
      <c r="E14" s="285">
        <v>0</v>
      </c>
      <c r="F14" s="286">
        <f t="shared" si="2"/>
        <v>1.65E-4</v>
      </c>
      <c r="G14" s="287">
        <f t="shared" si="1"/>
        <v>1.6500000000000001E-2</v>
      </c>
      <c r="H14" s="290"/>
      <c r="I14" s="290"/>
      <c r="J14" s="290"/>
      <c r="K14" s="290"/>
      <c r="L14" s="290"/>
      <c r="M14" s="290"/>
      <c r="N14" s="290"/>
      <c r="O14" s="290"/>
      <c r="P14" s="289"/>
    </row>
    <row r="15" spans="2:17">
      <c r="B15" s="311" t="s">
        <v>402</v>
      </c>
      <c r="C15" s="310">
        <v>0.01</v>
      </c>
      <c r="D15" s="284">
        <f t="shared" si="0"/>
        <v>1.65E-4</v>
      </c>
      <c r="E15" s="285">
        <v>0</v>
      </c>
      <c r="F15" s="286">
        <f t="shared" si="2"/>
        <v>1.65E-4</v>
      </c>
      <c r="G15" s="287">
        <f t="shared" si="1"/>
        <v>1.6500000000000001E-2</v>
      </c>
      <c r="H15" s="290"/>
      <c r="I15" s="290"/>
      <c r="J15" s="290"/>
      <c r="K15" s="290"/>
      <c r="L15" s="290"/>
      <c r="M15" s="290"/>
      <c r="N15" s="290"/>
      <c r="O15" s="290"/>
      <c r="P15" s="289"/>
    </row>
    <row r="16" spans="2:17" ht="19.5" thickBot="1">
      <c r="B16" s="1063" t="s">
        <v>380</v>
      </c>
      <c r="C16" s="1064"/>
      <c r="D16" s="1064"/>
      <c r="E16" s="1064"/>
      <c r="F16" s="1065"/>
      <c r="G16" s="294">
        <f>AVERAGE(G4:G15)</f>
        <v>1.6500000000000004E-2</v>
      </c>
      <c r="H16" s="290"/>
      <c r="I16" s="296"/>
      <c r="J16" s="296"/>
      <c r="K16" s="296"/>
      <c r="L16" s="290"/>
      <c r="M16" s="290"/>
      <c r="N16" s="290"/>
      <c r="O16" s="290"/>
      <c r="P16" s="289"/>
    </row>
    <row r="17" spans="2:16">
      <c r="B17" s="282"/>
      <c r="C17" s="295"/>
      <c r="D17" s="289"/>
      <c r="E17" s="289"/>
      <c r="F17" s="289"/>
      <c r="G17" s="289"/>
      <c r="H17" s="289"/>
      <c r="I17" s="289"/>
      <c r="J17" s="289"/>
      <c r="K17" s="289"/>
      <c r="L17" s="289"/>
      <c r="M17" s="289"/>
      <c r="N17" s="289"/>
      <c r="O17" s="289"/>
      <c r="P17" s="289"/>
    </row>
    <row r="18" spans="2:16" ht="13.5" thickBot="1"/>
    <row r="19" spans="2:16" ht="19.5" thickBot="1">
      <c r="B19" s="1060" t="s">
        <v>381</v>
      </c>
      <c r="C19" s="1061"/>
      <c r="D19" s="1061"/>
      <c r="E19" s="1061"/>
      <c r="F19" s="1061"/>
      <c r="G19" s="1062"/>
    </row>
    <row r="20" spans="2:16" ht="45">
      <c r="B20" s="277" t="s">
        <v>374</v>
      </c>
      <c r="C20" s="278" t="s">
        <v>375</v>
      </c>
      <c r="D20" s="279" t="s">
        <v>382</v>
      </c>
      <c r="E20" s="279" t="s">
        <v>377</v>
      </c>
      <c r="F20" s="279" t="s">
        <v>378</v>
      </c>
      <c r="G20" s="280" t="s">
        <v>379</v>
      </c>
      <c r="H20" s="281"/>
      <c r="I20" s="281"/>
      <c r="J20" s="281"/>
      <c r="K20" s="281"/>
      <c r="L20" s="281"/>
      <c r="M20" s="281"/>
      <c r="N20" s="281"/>
      <c r="O20" s="281"/>
      <c r="P20" s="282"/>
    </row>
    <row r="21" spans="2:16">
      <c r="B21" s="311" t="s">
        <v>391</v>
      </c>
      <c r="C21" s="283">
        <v>0.01</v>
      </c>
      <c r="D21" s="284">
        <f>C21*7.6%</f>
        <v>7.6000000000000004E-4</v>
      </c>
      <c r="E21" s="285">
        <v>0</v>
      </c>
      <c r="F21" s="286">
        <f>D21-E21</f>
        <v>7.6000000000000004E-4</v>
      </c>
      <c r="G21" s="287">
        <f>F21/C21</f>
        <v>7.5999999999999998E-2</v>
      </c>
      <c r="H21" s="288"/>
      <c r="I21" s="288"/>
      <c r="J21" s="288"/>
      <c r="K21" s="288"/>
      <c r="L21" s="288"/>
      <c r="M21" s="288"/>
      <c r="N21" s="288"/>
      <c r="O21" s="288"/>
      <c r="P21" s="289"/>
    </row>
    <row r="22" spans="2:16">
      <c r="B22" s="311" t="s">
        <v>392</v>
      </c>
      <c r="C22" s="283">
        <v>0.01</v>
      </c>
      <c r="D22" s="284">
        <f t="shared" ref="D22:D32" si="3">C22*7.6%</f>
        <v>7.6000000000000004E-4</v>
      </c>
      <c r="E22" s="285">
        <v>0</v>
      </c>
      <c r="F22" s="286">
        <f t="shared" ref="F22:F32" si="4">D22-E22</f>
        <v>7.6000000000000004E-4</v>
      </c>
      <c r="G22" s="287">
        <f t="shared" ref="G22:G32" si="5">F22/C22</f>
        <v>7.5999999999999998E-2</v>
      </c>
      <c r="H22" s="288"/>
      <c r="I22" s="288"/>
      <c r="J22" s="288"/>
      <c r="K22" s="288"/>
      <c r="L22" s="288"/>
      <c r="M22" s="288"/>
      <c r="N22" s="288"/>
      <c r="O22" s="288"/>
      <c r="P22" s="289"/>
    </row>
    <row r="23" spans="2:16">
      <c r="B23" s="311" t="s">
        <v>393</v>
      </c>
      <c r="C23" s="283">
        <v>0.01</v>
      </c>
      <c r="D23" s="284">
        <f>C23*7.6%</f>
        <v>7.6000000000000004E-4</v>
      </c>
      <c r="E23" s="285">
        <v>0</v>
      </c>
      <c r="F23" s="286">
        <f t="shared" si="4"/>
        <v>7.6000000000000004E-4</v>
      </c>
      <c r="G23" s="287">
        <f t="shared" si="5"/>
        <v>7.5999999999999998E-2</v>
      </c>
      <c r="H23" s="290"/>
      <c r="I23" s="290"/>
      <c r="J23" s="290"/>
      <c r="K23" s="290"/>
      <c r="L23" s="290"/>
      <c r="M23" s="290"/>
      <c r="N23" s="290"/>
      <c r="O23" s="290"/>
      <c r="P23" s="289"/>
    </row>
    <row r="24" spans="2:16">
      <c r="B24" s="311" t="s">
        <v>394</v>
      </c>
      <c r="C24" s="283">
        <v>0.01</v>
      </c>
      <c r="D24" s="284">
        <f t="shared" si="3"/>
        <v>7.6000000000000004E-4</v>
      </c>
      <c r="E24" s="285">
        <v>0</v>
      </c>
      <c r="F24" s="286">
        <f t="shared" si="4"/>
        <v>7.6000000000000004E-4</v>
      </c>
      <c r="G24" s="287">
        <f t="shared" si="5"/>
        <v>7.5999999999999998E-2</v>
      </c>
      <c r="H24" s="290"/>
      <c r="I24" s="290"/>
      <c r="J24" s="290"/>
      <c r="K24" s="290"/>
      <c r="L24" s="290"/>
      <c r="M24" s="290"/>
      <c r="N24" s="290"/>
      <c r="O24" s="290"/>
      <c r="P24" s="289"/>
    </row>
    <row r="25" spans="2:16">
      <c r="B25" s="311" t="s">
        <v>395</v>
      </c>
      <c r="C25" s="283">
        <v>0.01</v>
      </c>
      <c r="D25" s="284">
        <f t="shared" si="3"/>
        <v>7.6000000000000004E-4</v>
      </c>
      <c r="E25" s="285">
        <v>0</v>
      </c>
      <c r="F25" s="286">
        <f t="shared" si="4"/>
        <v>7.6000000000000004E-4</v>
      </c>
      <c r="G25" s="287">
        <f t="shared" si="5"/>
        <v>7.5999999999999998E-2</v>
      </c>
      <c r="H25" s="290"/>
      <c r="I25" s="290"/>
      <c r="J25" s="290"/>
      <c r="K25" s="290"/>
      <c r="L25" s="290"/>
      <c r="M25" s="290"/>
      <c r="N25" s="290"/>
      <c r="O25" s="290"/>
      <c r="P25" s="289"/>
    </row>
    <row r="26" spans="2:16">
      <c r="B26" s="311" t="s">
        <v>396</v>
      </c>
      <c r="C26" s="283">
        <v>0.01</v>
      </c>
      <c r="D26" s="284">
        <f t="shared" si="3"/>
        <v>7.6000000000000004E-4</v>
      </c>
      <c r="E26" s="285">
        <v>0</v>
      </c>
      <c r="F26" s="286">
        <f t="shared" si="4"/>
        <v>7.6000000000000004E-4</v>
      </c>
      <c r="G26" s="287">
        <f t="shared" si="5"/>
        <v>7.5999999999999998E-2</v>
      </c>
      <c r="H26" s="289"/>
      <c r="I26" s="289"/>
      <c r="J26" s="289"/>
      <c r="K26" s="289"/>
      <c r="L26" s="289"/>
      <c r="M26" s="289"/>
      <c r="N26" s="289"/>
      <c r="O26" s="289"/>
      <c r="P26" s="289"/>
    </row>
    <row r="27" spans="2:16">
      <c r="B27" s="311" t="s">
        <v>397</v>
      </c>
      <c r="C27" s="283">
        <v>0.01</v>
      </c>
      <c r="D27" s="284">
        <f t="shared" si="3"/>
        <v>7.6000000000000004E-4</v>
      </c>
      <c r="E27" s="285">
        <v>0</v>
      </c>
      <c r="F27" s="286">
        <f>D27-E27</f>
        <v>7.6000000000000004E-4</v>
      </c>
      <c r="G27" s="287">
        <f t="shared" si="5"/>
        <v>7.5999999999999998E-2</v>
      </c>
      <c r="H27" s="288"/>
      <c r="I27" s="288"/>
      <c r="J27" s="288"/>
      <c r="K27" s="288"/>
      <c r="L27" s="288"/>
      <c r="M27" s="288"/>
      <c r="N27" s="288"/>
      <c r="O27" s="288"/>
      <c r="P27" s="291"/>
    </row>
    <row r="28" spans="2:16" ht="15">
      <c r="B28" s="311" t="s">
        <v>398</v>
      </c>
      <c r="C28" s="283">
        <v>0.01</v>
      </c>
      <c r="D28" s="284">
        <f t="shared" si="3"/>
        <v>7.6000000000000004E-4</v>
      </c>
      <c r="E28" s="285">
        <v>0</v>
      </c>
      <c r="F28" s="286">
        <f t="shared" si="4"/>
        <v>7.6000000000000004E-4</v>
      </c>
      <c r="G28" s="287">
        <f t="shared" si="5"/>
        <v>7.5999999999999998E-2</v>
      </c>
      <c r="H28" s="293"/>
      <c r="I28" s="293"/>
      <c r="J28" s="293"/>
      <c r="K28" s="293"/>
      <c r="L28" s="293"/>
      <c r="M28" s="293"/>
      <c r="N28" s="293"/>
      <c r="O28" s="293"/>
      <c r="P28" s="293"/>
    </row>
    <row r="29" spans="2:16">
      <c r="B29" s="311" t="s">
        <v>399</v>
      </c>
      <c r="C29" s="283">
        <v>0.01</v>
      </c>
      <c r="D29" s="284">
        <f t="shared" si="3"/>
        <v>7.6000000000000004E-4</v>
      </c>
      <c r="E29" s="285">
        <v>0</v>
      </c>
      <c r="F29" s="286">
        <f t="shared" si="4"/>
        <v>7.6000000000000004E-4</v>
      </c>
      <c r="G29" s="287">
        <f t="shared" si="5"/>
        <v>7.5999999999999998E-2</v>
      </c>
      <c r="H29" s="281"/>
      <c r="I29" s="281"/>
      <c r="J29" s="281"/>
      <c r="K29" s="281"/>
      <c r="L29" s="281"/>
      <c r="M29" s="281"/>
      <c r="N29" s="281"/>
      <c r="O29" s="281"/>
      <c r="P29" s="282"/>
    </row>
    <row r="30" spans="2:16">
      <c r="B30" s="311" t="s">
        <v>400</v>
      </c>
      <c r="C30" s="283">
        <v>0.01</v>
      </c>
      <c r="D30" s="284">
        <f t="shared" si="3"/>
        <v>7.6000000000000004E-4</v>
      </c>
      <c r="E30" s="285">
        <v>0</v>
      </c>
      <c r="F30" s="286">
        <f t="shared" si="4"/>
        <v>7.6000000000000004E-4</v>
      </c>
      <c r="G30" s="287">
        <f t="shared" si="5"/>
        <v>7.5999999999999998E-2</v>
      </c>
      <c r="H30" s="288"/>
      <c r="I30" s="288"/>
      <c r="J30" s="288"/>
      <c r="K30" s="288"/>
      <c r="L30" s="288"/>
      <c r="M30" s="288"/>
      <c r="N30" s="288"/>
      <c r="O30" s="288"/>
      <c r="P30" s="289"/>
    </row>
    <row r="31" spans="2:16">
      <c r="B31" s="311" t="s">
        <v>401</v>
      </c>
      <c r="C31" s="283">
        <v>0.01</v>
      </c>
      <c r="D31" s="284">
        <f t="shared" si="3"/>
        <v>7.6000000000000004E-4</v>
      </c>
      <c r="E31" s="285">
        <v>0</v>
      </c>
      <c r="F31" s="286">
        <f t="shared" si="4"/>
        <v>7.6000000000000004E-4</v>
      </c>
      <c r="G31" s="287">
        <f t="shared" si="5"/>
        <v>7.5999999999999998E-2</v>
      </c>
      <c r="H31" s="290"/>
      <c r="I31" s="290"/>
      <c r="J31" s="290"/>
      <c r="K31" s="290"/>
      <c r="L31" s="290"/>
      <c r="M31" s="290"/>
      <c r="N31" s="290"/>
      <c r="O31" s="290"/>
      <c r="P31" s="289"/>
    </row>
    <row r="32" spans="2:16">
      <c r="B32" s="311" t="s">
        <v>402</v>
      </c>
      <c r="C32" s="283">
        <v>0.01</v>
      </c>
      <c r="D32" s="284">
        <f t="shared" si="3"/>
        <v>7.6000000000000004E-4</v>
      </c>
      <c r="E32" s="285">
        <v>0</v>
      </c>
      <c r="F32" s="286">
        <f t="shared" si="4"/>
        <v>7.6000000000000004E-4</v>
      </c>
      <c r="G32" s="287">
        <f t="shared" si="5"/>
        <v>7.5999999999999998E-2</v>
      </c>
      <c r="H32" s="290"/>
      <c r="I32" s="290"/>
      <c r="J32" s="290"/>
      <c r="K32" s="290"/>
      <c r="L32" s="290"/>
      <c r="M32" s="290"/>
      <c r="N32" s="290"/>
      <c r="O32" s="290"/>
      <c r="P32" s="289"/>
    </row>
    <row r="33" spans="2:16" ht="15.75" thickBot="1">
      <c r="B33" s="1063" t="s">
        <v>380</v>
      </c>
      <c r="C33" s="1064"/>
      <c r="D33" s="1064"/>
      <c r="E33" s="1064"/>
      <c r="F33" s="1065"/>
      <c r="G33" s="294">
        <f>AVERAGE(G21:G32)</f>
        <v>7.5999999999999984E-2</v>
      </c>
      <c r="H33" s="290"/>
      <c r="I33" s="290"/>
      <c r="J33" s="290"/>
      <c r="K33" s="290"/>
      <c r="L33" s="290"/>
      <c r="M33" s="290"/>
      <c r="N33" s="290"/>
      <c r="O33" s="290"/>
      <c r="P33" s="289"/>
    </row>
  </sheetData>
  <mergeCells count="4">
    <mergeCell ref="B2:G2"/>
    <mergeCell ref="B16:F16"/>
    <mergeCell ref="B19:G19"/>
    <mergeCell ref="B33:F33"/>
  </mergeCells>
  <pageMargins left="0.51181102362204722" right="0.51181102362204722" top="0.78740157480314965" bottom="0.78740157480314965" header="0.31496062992125984" footer="0.31496062992125984"/>
  <pageSetup paperSize="9" scale="94" orientation="landscape"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8</vt:i4>
      </vt:variant>
    </vt:vector>
  </HeadingPairs>
  <TitlesOfParts>
    <vt:vector size="24" baseType="lpstr">
      <vt:lpstr>Responsáveis</vt:lpstr>
      <vt:lpstr>Instruções</vt:lpstr>
      <vt:lpstr>Dados</vt:lpstr>
      <vt:lpstr>Resumo</vt:lpstr>
      <vt:lpstr>Proposta escrita</vt:lpstr>
      <vt:lpstr>jardineiro</vt:lpstr>
      <vt:lpstr>garçom</vt:lpstr>
      <vt:lpstr>Copeiro</vt:lpstr>
      <vt:lpstr>Unif. E EPI - jardineiro</vt:lpstr>
      <vt:lpstr>Unif. E EPI - garçom</vt:lpstr>
      <vt:lpstr>Unif. E EPI - copeiragem</vt:lpstr>
      <vt:lpstr>Máq. e Mat. Jardim</vt:lpstr>
      <vt:lpstr>Mat. Copeiragem</vt:lpstr>
      <vt:lpstr>Vale Transporte</vt:lpstr>
      <vt:lpstr>média %PIS-COFINS</vt:lpstr>
      <vt:lpstr>Plan2</vt:lpstr>
      <vt:lpstr>Copeiro!Area_de_impressao</vt:lpstr>
      <vt:lpstr>Dados!Area_de_impressao</vt:lpstr>
      <vt:lpstr>garçom!Area_de_impressao</vt:lpstr>
      <vt:lpstr>Instruções!Area_de_impressao</vt:lpstr>
      <vt:lpstr>jardineiro!Area_de_impressao</vt:lpstr>
      <vt:lpstr>'média %PIS-COFINS'!Area_de_impressao</vt:lpstr>
      <vt:lpstr>Resumo!Area_de_impressao</vt:lpstr>
      <vt:lpstr>'Vale Transporte'!Area_de_impressao</vt:lpstr>
    </vt:vector>
  </TitlesOfParts>
  <Company>Ministerio da Fazenda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 da Receita Federal</dc:creator>
  <cp:lastModifiedBy>44601</cp:lastModifiedBy>
  <cp:lastPrinted>2021-06-15T17:10:24Z</cp:lastPrinted>
  <dcterms:created xsi:type="dcterms:W3CDTF">2008-06-13T13:15:31Z</dcterms:created>
  <dcterms:modified xsi:type="dcterms:W3CDTF">2023-01-13T17:19:52Z</dcterms:modified>
</cp:coreProperties>
</file>